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D:\Рабочий стол\1 СОЗЫВ ОКРУГ\1Совет 5\решение от 26.11.2025 № 5-78 (изм.бюджета 2025)\"/>
    </mc:Choice>
  </mc:AlternateContent>
  <xr:revisionPtr revIDLastSave="0" documentId="13_ncr:1_{68705E3F-4E79-4A62-BE56-F8EA42088791}" xr6:coauthVersionLast="37" xr6:coauthVersionMax="37" xr10:uidLastSave="{00000000-0000-0000-0000-000000000000}"/>
  <workbookProtection workbookPassword="9573" lockStructure="1"/>
  <bookViews>
    <workbookView xWindow="360" yWindow="15" windowWidth="20955" windowHeight="9720" xr2:uid="{00000000-000D-0000-FFFF-FFFF00000000}"/>
  </bookViews>
  <sheets>
    <sheet name="Лист1" sheetId="1" r:id="rId1"/>
    <sheet name="v1bvyumsqh02d2hwuje5xik5uk" sheetId="2" state="hidden" r:id="rId2"/>
    <sheet name="Лист2" sheetId="3" r:id="rId3"/>
    <sheet name="Лист3" sheetId="4" r:id="rId4"/>
  </sheets>
  <definedNames>
    <definedName name="bbi1iepey541b3erm5gspvzrtk">v1bvyumsqh02d2hwuje5xik5uk!$P$20:$Q$20</definedName>
    <definedName name="eaho2ejrtdbq5dbiou1fruoidk">v1bvyumsqh02d2hwuje5xik5uk!$B$15</definedName>
    <definedName name="frupzostrx2engzlq5coj1izgc">v1bvyumsqh02d2hwuje5xik5uk!$C$21:$C$56</definedName>
    <definedName name="hxw0shfsad1bl0w3rcqndiwdqc">v1bvyumsqh02d2hwuje5xik5uk!$D$20:$N$20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v1bvyumsqh02d2hwuje5xik5uk!$D$19:$N$19</definedName>
    <definedName name="pf4ktio2ct2wb5lic4d0ij22zg">v1bvyumsqh02d2hwuje5xik5uk!$B$11</definedName>
    <definedName name="Print_Titles" localSheetId="0">Лист1!$14:$15</definedName>
    <definedName name="qhgcjeqs4xbh5af0b0knrgslds">v1bvyumsqh02d2hwuje5xik5uk!$B$17</definedName>
    <definedName name="qm1r2zbyvxaabczgs5nd53xmq4">v1bvyumsqh02d2hwuje5xik5uk!$O$21:$O$56</definedName>
    <definedName name="qunp1nijp1aaxbgswizf0lz200">v1bvyumsqh02d2hwuje5xik5uk!$B$2</definedName>
    <definedName name="rcn525ywmx4pde1kn3aevp0dfk">v1bvyumsqh02d2hwuje5xik5uk!$O$20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v1bvyumsqh02d2hwuje5xik5uk!$D$21:$N$21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</definedNames>
  <calcPr calcId="179021"/>
</workbook>
</file>

<file path=xl/calcChain.xml><?xml version="1.0" encoding="utf-8"?>
<calcChain xmlns="http://schemas.openxmlformats.org/spreadsheetml/2006/main">
  <c r="A19" i="2" l="1"/>
  <c r="A18" i="2"/>
  <c r="B14" i="2"/>
  <c r="B4" i="2"/>
  <c r="M45" i="1"/>
  <c r="M44" i="1"/>
  <c r="M42" i="1"/>
  <c r="M41" i="1"/>
  <c r="M40" i="1" s="1"/>
  <c r="M38" i="1"/>
  <c r="M37" i="1" s="1"/>
  <c r="M36" i="1" s="1"/>
  <c r="M26" i="1"/>
  <c r="M25" i="1" s="1"/>
  <c r="M23" i="1"/>
  <c r="M20" i="1"/>
  <c r="M18" i="1"/>
  <c r="M17" i="1"/>
  <c r="M35" i="1" l="1"/>
  <c r="M34" i="1" s="1"/>
  <c r="M33" i="1" s="1"/>
  <c r="M32" i="1" s="1"/>
  <c r="M22" i="1"/>
  <c r="M31" i="1"/>
  <c r="M30" i="1" s="1"/>
  <c r="M29" i="1" s="1"/>
  <c r="M28" i="1" s="1"/>
  <c r="M27" i="1" l="1"/>
  <c r="M4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tc={004B0086-00EF-4A8F-8963-00A2009A00BD}</author>
    <author>tc={00FA00F4-00CC-4C7E-9E1D-00D2002C0057}</author>
    <author>tc={001D003E-00C1-4AA8-8D64-001D0001005D}</author>
    <author>tc={005E00DB-00D1-4BEF-847A-006A00F5006A}</author>
    <author>tc={006B000F-0065-4DB1-B668-0036006100E1}</author>
    <author>tc={00160016-00EA-439F-A420-00B0005F0038}</author>
    <author>tc={00D3009E-0050-403D-8EF1-003D004D007C}</author>
    <author>tc={003D0047-008C-4D66-BB17-00F5004F00CA}</author>
    <author>tc={0092002A-0017-44C6-822B-002400C900D6}</author>
    <author>tc={003F0058-008F-468D-967D-00F4006F0051}</author>
    <author>tc={009600BB-0035-4B05-9B44-0053000B00B4}</author>
    <author>tc={0087001C-0093-493C-BECE-00E3008D00B0}</author>
    <author>tc={006A00DD-005C-41CB-8311-007B00D90026}</author>
    <author>tc={003D00D5-00CA-4D1F-976A-002900140087}</author>
    <author>tc={002200CE-0019-43F9-BB17-00AC002A005C}</author>
    <author>tc={00DF0005-000A-47EF-AFBB-00F8004900C0}</author>
    <author>tc={005C00AE-0061-4BE9-BBE1-00B5006300E0}</author>
    <author>tc={0029006D-0067-4CA5-BD71-00C000AF0082}</author>
    <author>tc={00F600DE-0069-4934-8C3C-00A90028007B}</author>
    <author>tc={0019000E-0036-4B7B-AC76-0033000C0036}</author>
    <author>tc={000B0000-00A5-40B3-9137-00D7005F0034}</author>
    <author>tc={00EB0029-000D-41E9-AEF9-004200660087}</author>
  </authors>
  <commentList>
    <comment ref="B2" authorId="0" shapeId="0" xr:uid="{004B0086-00EF-4A8F-8963-00A2009A00BD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Format Row (строка формата)
</t>
        </r>
      </text>
    </comment>
    <comment ref="B3" authorId="1" shapeId="0" xr:uid="{00FA00F4-00CC-4C7E-9E1D-00D2002C0057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Format Column (колонка формата)
</t>
        </r>
      </text>
    </comment>
    <comment ref="B4" authorId="2" shapeId="0" xr:uid="{001D003E-00C1-4AA8-8D64-001D0001005D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Extended Data Area (расширенная область данных)
</t>
        </r>
      </text>
    </comment>
    <comment ref="B5" authorId="3" shapeId="0" xr:uid="{005E00DB-00D1-4BEF-847A-006A00F5006A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DataSheet Version
</t>
        </r>
      </text>
    </comment>
    <comment ref="B6" authorId="4" shapeId="0" xr:uid="{006B000F-0065-4DB1-B668-0036006100E1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GUID for OfficeLink
</t>
        </r>
      </text>
    </comment>
    <comment ref="B7" authorId="5" shapeId="0" xr:uid="{00160016-00EA-439F-A420-00B0005F0038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File-Safe Get Latest Version
</t>
        </r>
      </text>
    </comment>
    <comment ref="B8" authorId="6" shapeId="0" xr:uid="{00D3009E-0050-403D-8EF1-003D004D007C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File-Safe CheckOut
</t>
        </r>
      </text>
    </comment>
    <comment ref="B9" authorId="7" shapeId="0" xr:uid="{003D0047-008C-4D66-BB17-00F5004F00CA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File-Safe Ask Further Get Latest Version
</t>
        </r>
      </text>
    </comment>
    <comment ref="B10" authorId="8" shapeId="0" xr:uid="{0092002A-0017-44C6-822B-002400C900D6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File-Safe Set New Version
</t>
        </r>
      </text>
    </comment>
    <comment ref="B11" authorId="9" shapeId="0" xr:uid="{003F0058-008F-468D-967D-00F4006F0051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File-Safe CheckIn
</t>
        </r>
      </text>
    </comment>
    <comment ref="B12" authorId="10" shapeId="0" xr:uid="{009600BB-0035-4B05-9B44-0053000B00B4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File-Safe Ask Further Set New Version
</t>
        </r>
      </text>
    </comment>
    <comment ref="B13" authorId="11" shapeId="0" xr:uid="{0087001C-0093-493C-BECE-00E3008D00B0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FileVersion
</t>
        </r>
      </text>
    </comment>
    <comment ref="B14" authorId="12" shapeId="0" xr:uid="{006A00DD-005C-41CB-8311-007B00D90026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New row link
</t>
        </r>
      </text>
    </comment>
    <comment ref="A15" authorId="13" shapeId="0" xr:uid="{003D00D5-00CA-4D1F-976A-002900140087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Номера структур версий классификаторов
</t>
        </r>
      </text>
    </comment>
    <comment ref="B15" authorId="14" shapeId="0" xr:uid="{002200CE-0019-43F9-BB17-00AC002A005C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FileID
</t>
        </r>
      </text>
    </comment>
    <comment ref="A16" authorId="15" shapeId="0" xr:uid="{00DF0005-000A-47EF-AFBB-00F8004900C0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Версия системных кодов файла
</t>
        </r>
      </text>
    </comment>
    <comment ref="B16" authorId="16" shapeId="0" xr:uid="{005C00AE-0061-4BE9-BBE1-00B5006300E0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Field RowID
</t>
        </r>
      </text>
    </comment>
    <comment ref="B17" authorId="17" shapeId="0" xr:uid="{0029006D-0067-4CA5-BD71-00C000AF0082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Data Arguments
</t>
        </r>
      </text>
    </comment>
    <comment ref="A18" authorId="18" shapeId="0" xr:uid="{00F600DE-0069-4934-8C3C-00A90028007B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Ссылка на строку системных заголовков
</t>
        </r>
      </text>
    </comment>
    <comment ref="B18" authorId="19" shapeId="0" xr:uid="{0019000E-0036-4B7B-AC76-0033000C0036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Data ID
</t>
        </r>
      </text>
    </comment>
    <comment ref="A19" authorId="20" shapeId="0" xr:uid="{000B0000-00A5-40B3-9137-00D7005F0034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Ссылка на строку заголовков
</t>
        </r>
      </text>
    </comment>
    <comment ref="B19" authorId="21" shapeId="0" xr:uid="{00EB0029-000D-41E9-AEF9-004200660087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Имя листа представления данных
</t>
        </r>
      </text>
    </comment>
  </commentList>
</comments>
</file>

<file path=xl/sharedStrings.xml><?xml version="1.0" encoding="utf-8"?>
<sst xmlns="http://schemas.openxmlformats.org/spreadsheetml/2006/main" count="474" uniqueCount="209">
  <si>
    <t>Приложение 2</t>
  </si>
  <si>
    <t>"Приложение 4</t>
  </si>
  <si>
    <t>к решению Совета депутатов Терского района "О бюджете</t>
  </si>
  <si>
    <t xml:space="preserve"> муниципального образования  Терский район на 2025 год                                                                                                                            и на плановый период 2026 и 2027 годов"</t>
  </si>
  <si>
    <t>Источники финансирования дефицита бюджета муниципального образования Терский район на 2025 год</t>
  </si>
  <si>
    <t xml:space="preserve">тыс. рублей </t>
  </si>
  <si>
    <t xml:space="preserve"> рублей </t>
  </si>
  <si>
    <t>№ №</t>
  </si>
  <si>
    <t>Наименование</t>
  </si>
  <si>
    <t>Код бюджетной классификации Российской Федерации</t>
  </si>
  <si>
    <t>Сумма</t>
  </si>
  <si>
    <t>Код КИВнФ</t>
  </si>
  <si>
    <t>КИВнФ
Описание</t>
  </si>
  <si>
    <t>Админи-стратор</t>
  </si>
  <si>
    <t>Группа</t>
  </si>
  <si>
    <t>Подгруппа</t>
  </si>
  <si>
    <t>Статья</t>
  </si>
  <si>
    <t>Подстатья</t>
  </si>
  <si>
    <t>Элемент</t>
  </si>
  <si>
    <t>Вид</t>
  </si>
  <si>
    <t>Классификация операций сектора государственного управления</t>
  </si>
  <si>
    <t>Вариант: Проект бюджета 2008;
Таблица: Источники финансирования с остатками;
Данные
Кредит=000</t>
  </si>
  <si>
    <t>1.</t>
  </si>
  <si>
    <t>Кредиты кредитных организаций в валюте Российской Федерации</t>
  </si>
  <si>
    <t>010</t>
  </si>
  <si>
    <t>01</t>
  </si>
  <si>
    <t>02</t>
  </si>
  <si>
    <t>00</t>
  </si>
  <si>
    <t>0000</t>
  </si>
  <si>
    <t>000</t>
  </si>
  <si>
    <t>1.1.</t>
  </si>
  <si>
    <t>Получение  кредитов от кредитных организаций в валюте Российской Федерации</t>
  </si>
  <si>
    <t>700</t>
  </si>
  <si>
    <t>Получение  кредитов от кредитных организаций бюджетами муниципальных районов в валюте Российской Федерации</t>
  </si>
  <si>
    <t>05</t>
  </si>
  <si>
    <t>710</t>
  </si>
  <si>
    <t>1.2.</t>
  </si>
  <si>
    <t>Погашение  кредитов , предоставленных кредитными организациями в валюте Российской Федерации</t>
  </si>
  <si>
    <t>800</t>
  </si>
  <si>
    <t>Погашение бюджетами муниципальных районов кредитов от кредитных организаций в валюте Российской Федерации</t>
  </si>
  <si>
    <t>810</t>
  </si>
  <si>
    <t>2.</t>
  </si>
  <si>
    <t>Бюджетные кредиты от других бюджетов бюджетной системы Российской Федерации</t>
  </si>
  <si>
    <t>03</t>
  </si>
  <si>
    <t>2.1.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</si>
  <si>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</si>
  <si>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</t>
  </si>
  <si>
    <t>2.2.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</si>
  <si>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</si>
  <si>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</si>
  <si>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3.</t>
  </si>
  <si>
    <t>01050000000000000</t>
  </si>
  <si>
    <t>Изменение остатков средств на счетах по учету средств бюджета</t>
  </si>
  <si>
    <t>3.1.</t>
  </si>
  <si>
    <t>01050000000000500</t>
  </si>
  <si>
    <t>Увеличение остатков средств бюджетов</t>
  </si>
  <si>
    <t>500</t>
  </si>
  <si>
    <t>01050200000000500</t>
  </si>
  <si>
    <t>Увеличение прочих остатков средств бюджетов</t>
  </si>
  <si>
    <t>01050201000000510</t>
  </si>
  <si>
    <t>Увеличение прочих остатков денежных средств бюджетов</t>
  </si>
  <si>
    <t>510</t>
  </si>
  <si>
    <t>01050201020000510</t>
  </si>
  <si>
    <t>Увеличение прочих остатков денежных средств бюджетов муниципальных районов</t>
  </si>
  <si>
    <t>3.2.</t>
  </si>
  <si>
    <t>01050000000000600</t>
  </si>
  <si>
    <t>Уменьшение остатков средств бюджетов</t>
  </si>
  <si>
    <t>600</t>
  </si>
  <si>
    <t>01050200000000600</t>
  </si>
  <si>
    <t>Уменьшение прочих остатков средств бюджетов</t>
  </si>
  <si>
    <t>01050201000000610</t>
  </si>
  <si>
    <t>Уменьшение прочих остатков денежных средств бюджетов</t>
  </si>
  <si>
    <t>610</t>
  </si>
  <si>
    <t>01050201020000610</t>
  </si>
  <si>
    <t>Уменьшение прочих остатков денежных средств бюджетов муниципальных районов</t>
  </si>
  <si>
    <t>4.</t>
  </si>
  <si>
    <t>01060000000000000</t>
  </si>
  <si>
    <t>Иные источники внутреннего финансирования дефицитов бюджетов</t>
  </si>
  <si>
    <t>06</t>
  </si>
  <si>
    <t>4.1.</t>
  </si>
  <si>
    <t>Исполнение государственных и муниципальных гарантий в валюте Российской Федерации</t>
  </si>
  <si>
    <t>04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</si>
  <si>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</si>
  <si>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</si>
  <si>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4.2.</t>
  </si>
  <si>
    <t>Бюджетные кредиты, предоставленные внутри страны в валюте Российской Федерации</t>
  </si>
  <si>
    <t>4.2.1.</t>
  </si>
  <si>
    <t>Возврат бюджетных кредитов, предоставленных внутри страны в валюте Российской Федерации</t>
  </si>
  <si>
    <t xml:space="preserve">  Возврат бюджетных кредитов, предоставленных другим бюджетам бюджетной системы Российской Федерации в валюте Российской Федерации</t>
  </si>
  <si>
    <t xml:space="preserve">  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</si>
  <si>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640</t>
  </si>
  <si>
    <t>4.2.2.</t>
  </si>
  <si>
    <t>Предоставление бюджетных кредитов внутри страны в валюте Российской Федерации</t>
  </si>
  <si>
    <t>Предоставление бюджетных кредитов другим бюджетам бюджетной системы Российской Федерации в валюте Российской Федерации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</si>
  <si>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</si>
  <si>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540</t>
  </si>
  <si>
    <t>00000000000000000</t>
  </si>
  <si>
    <t>ИСТОЧНИКИ ФИНАНСИРОВАНИЯ ДЕФИЦИТОВ БЮДЖЕТОВ"</t>
  </si>
  <si>
    <t>{F92C6FA5-3122-4B75-9BDB-B1938421A67C}</t>
  </si>
  <si>
    <t>963=-1,918=-1</t>
  </si>
  <si>
    <t>[RowID]</t>
  </si>
  <si>
    <t>9861</t>
  </si>
  <si>
    <t>CalcsheetClient.Data</t>
  </si>
  <si>
    <t>Лист1</t>
  </si>
  <si>
    <t>CLS_F_FullBusinessCode_55</t>
  </si>
  <si>
    <t>CLS_F_FullBusinessCode_132</t>
  </si>
  <si>
    <t>CLS_F_Description_132</t>
  </si>
  <si>
    <t>{C300F6D9-94A2-464F-A033-31070FEC2B06}</t>
  </si>
  <si>
    <t>{F8EE708F-4E54-43AC-BF9F-9101AAAB7825}</t>
  </si>
  <si>
    <t>{D345B8C0-6D23-431C-8755-4AB21323998C}</t>
  </si>
  <si>
    <t>{9A8B59DA-53B0-4E39-81AC-09B708C07128}</t>
  </si>
  <si>
    <t>{7EDF71F4-D9ED-4C89-9BEB-600376C614E6}</t>
  </si>
  <si>
    <t>{080A4883-9BFB-416F-BA66-F29EE1651274}</t>
  </si>
  <si>
    <t>{C7C60B26-18D7-4D5B-965A-694A1FB61809}</t>
  </si>
  <si>
    <t>{E562F66C-424F-441C-8518-2E3F4D0F8F73}</t>
  </si>
  <si>
    <t>EXPR_21</t>
  </si>
  <si>
    <t>EXPR_22</t>
  </si>
  <si>
    <t>EXPR_23</t>
  </si>
  <si>
    <t>EXPR_24</t>
  </si>
  <si>
    <t>EXPR_25</t>
  </si>
  <si>
    <t>EXPR_26</t>
  </si>
  <si>
    <t>EXPR_27</t>
  </si>
  <si>
    <t>RG_16_1</t>
  </si>
  <si>
    <t>[Bookmark]</t>
  </si>
  <si>
    <t>CLS_S_55</t>
  </si>
  <si>
    <t>CLS_S_132</t>
  </si>
  <si>
    <t>=RangeLink(C22:C$65536,D21:$IV21)</t>
  </si>
  <si>
    <t>=ColumnLink(Лист1!D:D)</t>
  </si>
  <si>
    <t>=ColumnLink(Лист1!B:B)</t>
  </si>
  <si>
    <t>=ColumnLink(Лист1!C:C)</t>
  </si>
  <si>
    <t>=ColumnLink(Лист1!E:E)</t>
  </si>
  <si>
    <t>=ColumnLink(Лист1!F:F)</t>
  </si>
  <si>
    <t>=ColumnLink(Лист1!G:G)</t>
  </si>
  <si>
    <t>=ColumnLink(Лист1!H:H)</t>
  </si>
  <si>
    <t>=ColumnLink(Лист1!I:I)</t>
  </si>
  <si>
    <t>=ColumnLink(Лист1!J:J)</t>
  </si>
  <si>
    <t>=ColumnLink(Лист1!K:K)</t>
  </si>
  <si>
    <t>=ColumnLink(Лист1!L:L)</t>
  </si>
  <si>
    <t>=RowLink(Лист1!$17:$17)</t>
  </si>
  <si>
    <t>005</t>
  </si>
  <si>
    <t>010201</t>
  </si>
  <si>
    <t>=RowLink(Лист1!$18:$18)</t>
  </si>
  <si>
    <t>0102010006</t>
  </si>
  <si>
    <t>=RowLink(Лист1!$19:$19)</t>
  </si>
  <si>
    <t>010202</t>
  </si>
  <si>
    <t>=RowLink(Лист1!$20:$20)</t>
  </si>
  <si>
    <t>0102020002</t>
  </si>
  <si>
    <t>=RowLink(Лист1!$22:$22)</t>
  </si>
  <si>
    <t>010301</t>
  </si>
  <si>
    <t>=RowLink(Лист1!$23:$23)</t>
  </si>
  <si>
    <t>0103010002</t>
  </si>
  <si>
    <t>=RowLink(Лист1!$24:$24)</t>
  </si>
  <si>
    <t>010302</t>
  </si>
  <si>
    <t>=RowLink(Лист1!$25:$25)</t>
  </si>
  <si>
    <t>0103020002</t>
  </si>
  <si>
    <t>=RowLink(Лист1!$26:$26)</t>
  </si>
  <si>
    <t/>
  </si>
  <si>
    <t>0105</t>
  </si>
  <si>
    <t>=RowLink(Лист1!$27:$27)</t>
  </si>
  <si>
    <t>010501</t>
  </si>
  <si>
    <t>=RowLink(Лист1!$28:$28)</t>
  </si>
  <si>
    <t>0105010002</t>
  </si>
  <si>
    <t>=RowLink(Лист1!$29:$29)</t>
  </si>
  <si>
    <t>01050100020001</t>
  </si>
  <si>
    <t>=RowLink(Лист1!$30:$30)</t>
  </si>
  <si>
    <t>010501000200012</t>
  </si>
  <si>
    <t>=RowLink(Лист1!$31:$31)</t>
  </si>
  <si>
    <t>010502</t>
  </si>
  <si>
    <t>=RowLink(Лист1!$32:$32)</t>
  </si>
  <si>
    <t>0105020002</t>
  </si>
  <si>
    <t>=RowLink(Лист1!$33:$33)</t>
  </si>
  <si>
    <t>01050200020001</t>
  </si>
  <si>
    <t>=RowLink(Лист1!$34:$34)</t>
  </si>
  <si>
    <t>010502000200012</t>
  </si>
  <si>
    <t>=RowLink(Лист1!$36:$36)</t>
  </si>
  <si>
    <t>006</t>
  </si>
  <si>
    <t>010601</t>
  </si>
  <si>
    <t>=RowLink(Лист1!$37:$37)</t>
  </si>
  <si>
    <t>0106010001</t>
  </si>
  <si>
    <t>=RowLink(Лист1!$38:$38)</t>
  </si>
  <si>
    <t>01060100010002</t>
  </si>
  <si>
    <t>=RowLink(Лист1!$39:$39)</t>
  </si>
  <si>
    <t>010606</t>
  </si>
  <si>
    <t>=RowLink(Лист1!$40:$40)</t>
  </si>
  <si>
    <t>0106060001</t>
  </si>
  <si>
    <t>=RowLink(Лист1!$41:$41)</t>
  </si>
  <si>
    <t>01060600010002</t>
  </si>
  <si>
    <t>=RowLink(Лист1!$44:$44)</t>
  </si>
  <si>
    <t>01060700010003</t>
  </si>
  <si>
    <t>=RowLink(Лист1!$47:$47)</t>
  </si>
  <si>
    <t>01060700020003</t>
  </si>
  <si>
    <t>=RowLink(Лист1!$49:$49)</t>
  </si>
  <si>
    <t>=RowLink(Лист1!$16:$16)</t>
  </si>
  <si>
    <t>0102</t>
  </si>
  <si>
    <t>=RowLink(Лист1!$21:$21)</t>
  </si>
  <si>
    <t>0103</t>
  </si>
  <si>
    <t>=RowLink(Лист1!$42:$42)</t>
  </si>
  <si>
    <t>010607</t>
  </si>
  <si>
    <t>=RowLink(Лист1!$43:$43)</t>
  </si>
  <si>
    <t>0106070001</t>
  </si>
  <si>
    <t>=RowLink(Лист1!$45:$45)</t>
  </si>
  <si>
    <t>01060700010004</t>
  </si>
  <si>
    <t>=RowLink(Лист1!$46:$46)</t>
  </si>
  <si>
    <t>0106070002</t>
  </si>
  <si>
    <t>=RowLink(Лист1!$48:$48)</t>
  </si>
  <si>
    <t>01060700020004</t>
  </si>
  <si>
    <t>=RowLink(Лист1!$35:$35)</t>
  </si>
  <si>
    <t>0106</t>
  </si>
  <si>
    <t>к решению Совета депутатов Терского муниципального округа Мурманской области 26.11.2025 № 5/78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</si>
</sst>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0"/>
      <color theme="1"/>
      <name val="Arial Cyr"/>
    </font>
    <font>
      <sz val="8"/>
      <name val="Arial Cyr"/>
    </font>
    <font>
      <sz val="11"/>
      <color theme="0"/>
      <name val="Calibri"/>
      <scheme val="minor"/>
    </font>
    <font>
      <sz val="10"/>
      <name val="Times New Roman"/>
    </font>
    <font>
      <sz val="12"/>
      <name val="Times New Roman"/>
    </font>
    <font>
      <i/>
      <sz val="10"/>
      <name val="Times New Roman"/>
    </font>
    <font>
      <sz val="12"/>
      <name val="Arial Cyr"/>
    </font>
    <font>
      <b/>
      <sz val="12"/>
      <name val="Times New Roman"/>
    </font>
    <font>
      <b/>
      <sz val="14"/>
      <name val="Times New Roman"/>
    </font>
    <font>
      <b/>
      <sz val="10"/>
      <name val="Times New Roman"/>
    </font>
    <font>
      <sz val="8"/>
      <name val="Arial CYR"/>
    </font>
    <font>
      <b/>
      <sz val="9"/>
      <name val="Tahoma"/>
    </font>
    <font>
      <sz val="9"/>
      <name val="Tahoma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/>
        <bgColor theme="0"/>
      </patternFill>
    </fill>
    <fill>
      <patternFill patternType="solid">
        <fgColor indexed="26"/>
        <bgColor indexed="26"/>
      </patternFill>
    </fill>
  </fills>
  <borders count="9">
    <border>
      <left/>
      <right/>
      <top/>
      <bottom/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1">
      <alignment horizontal="left" wrapText="1"/>
    </xf>
    <xf numFmtId="0" fontId="2" fillId="2" borderId="0"/>
  </cellStyleXfs>
  <cellXfs count="62">
    <xf numFmtId="0" fontId="0" fillId="0" borderId="0" xfId="0"/>
    <xf numFmtId="0" fontId="3" fillId="0" borderId="0" xfId="0" applyFont="1"/>
    <xf numFmtId="49" fontId="3" fillId="0" borderId="0" xfId="0" applyNumberFormat="1" applyFont="1"/>
    <xf numFmtId="0" fontId="3" fillId="0" borderId="0" xfId="0" applyFont="1" applyAlignment="1">
      <alignment wrapText="1"/>
    </xf>
    <xf numFmtId="164" fontId="3" fillId="0" borderId="0" xfId="0" applyNumberFormat="1" applyFont="1"/>
    <xf numFmtId="0" fontId="0" fillId="0" borderId="0" xfId="0"/>
    <xf numFmtId="49" fontId="4" fillId="0" borderId="0" xfId="0" applyNumberFormat="1" applyFont="1" applyAlignment="1">
      <alignment horizontal="right"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49" fontId="5" fillId="0" borderId="0" xfId="0" applyNumberFormat="1" applyFont="1" applyAlignment="1">
      <alignment wrapText="1"/>
    </xf>
    <xf numFmtId="49" fontId="3" fillId="0" borderId="0" xfId="0" applyNumberFormat="1" applyFont="1" applyAlignment="1">
      <alignment horizontal="center" wrapText="1"/>
    </xf>
    <xf numFmtId="164" fontId="5" fillId="0" borderId="0" xfId="0" applyNumberFormat="1" applyFont="1" applyAlignment="1">
      <alignment wrapText="1"/>
    </xf>
    <xf numFmtId="0" fontId="8" fillId="0" borderId="0" xfId="0" applyFont="1"/>
    <xf numFmtId="3" fontId="5" fillId="0" borderId="0" xfId="0" applyNumberFormat="1" applyFont="1" applyAlignment="1">
      <alignment horizontal="right"/>
    </xf>
    <xf numFmtId="0" fontId="9" fillId="0" borderId="0" xfId="0" applyFont="1" applyAlignment="1">
      <alignment wrapText="1"/>
    </xf>
    <xf numFmtId="49" fontId="9" fillId="0" borderId="0" xfId="0" applyNumberFormat="1" applyFont="1" applyAlignment="1">
      <alignment wrapText="1"/>
    </xf>
    <xf numFmtId="164" fontId="9" fillId="0" borderId="0" xfId="0" applyNumberFormat="1" applyFont="1" applyAlignment="1">
      <alignment wrapText="1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49" fontId="3" fillId="0" borderId="0" xfId="0" applyNumberFormat="1" applyFont="1" applyAlignment="1">
      <alignment horizontal="center"/>
    </xf>
    <xf numFmtId="0" fontId="9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164" fontId="3" fillId="0" borderId="0" xfId="0" applyNumberFormat="1" applyFont="1" applyAlignment="1">
      <alignment wrapText="1"/>
    </xf>
    <xf numFmtId="4" fontId="9" fillId="0" borderId="0" xfId="0" applyNumberFormat="1" applyFont="1" applyAlignment="1">
      <alignment wrapText="1"/>
    </xf>
    <xf numFmtId="4" fontId="3" fillId="0" borderId="0" xfId="0" applyNumberFormat="1" applyFont="1" applyAlignment="1">
      <alignment wrapText="1"/>
    </xf>
    <xf numFmtId="4" fontId="9" fillId="3" borderId="0" xfId="0" applyNumberFormat="1" applyFont="1" applyFill="1" applyAlignment="1">
      <alignment wrapText="1"/>
    </xf>
    <xf numFmtId="4" fontId="3" fillId="3" borderId="0" xfId="0" applyNumberFormat="1" applyFont="1" applyFill="1" applyAlignment="1">
      <alignment wrapText="1"/>
    </xf>
    <xf numFmtId="0" fontId="9" fillId="0" borderId="0" xfId="0" applyFont="1"/>
    <xf numFmtId="0" fontId="9" fillId="0" borderId="0" xfId="0" applyFont="1" applyAlignment="1">
      <alignment horizontal="center" vertical="top"/>
    </xf>
    <xf numFmtId="49" fontId="9" fillId="0" borderId="0" xfId="0" applyNumberFormat="1" applyFont="1"/>
    <xf numFmtId="164" fontId="9" fillId="4" borderId="0" xfId="0" applyNumberFormat="1" applyFont="1" applyFill="1" applyProtection="1">
      <protection locked="0"/>
    </xf>
    <xf numFmtId="4" fontId="9" fillId="0" borderId="0" xfId="0" applyNumberFormat="1" applyFont="1"/>
    <xf numFmtId="0" fontId="3" fillId="0" borderId="0" xfId="0" applyFont="1" applyAlignment="1">
      <alignment horizontal="center" vertical="top"/>
    </xf>
    <xf numFmtId="164" fontId="3" fillId="4" borderId="0" xfId="0" applyNumberFormat="1" applyFont="1" applyFill="1" applyProtection="1">
      <protection locked="0"/>
    </xf>
    <xf numFmtId="4" fontId="3" fillId="0" borderId="0" xfId="0" applyNumberFormat="1" applyFont="1"/>
    <xf numFmtId="4" fontId="3" fillId="3" borderId="0" xfId="0" applyNumberFormat="1" applyFont="1" applyFill="1"/>
    <xf numFmtId="49" fontId="3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center"/>
    </xf>
    <xf numFmtId="0" fontId="3" fillId="0" borderId="0" xfId="2" applyFont="1" applyFill="1" applyAlignment="1" applyProtection="1">
      <alignment horizontal="left" wrapText="1"/>
    </xf>
    <xf numFmtId="49" fontId="0" fillId="0" borderId="0" xfId="0" applyNumberFormat="1"/>
    <xf numFmtId="164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right" wrapText="1"/>
    </xf>
    <xf numFmtId="164" fontId="4" fillId="0" borderId="0" xfId="0" applyNumberFormat="1" applyFont="1" applyAlignment="1">
      <alignment horizontal="right" wrapText="1"/>
    </xf>
    <xf numFmtId="0" fontId="6" fillId="0" borderId="0" xfId="0" applyFont="1" applyAlignment="1">
      <alignment horizontal="right" wrapText="1"/>
    </xf>
    <xf numFmtId="49" fontId="3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center"/>
    </xf>
    <xf numFmtId="0" fontId="0" fillId="0" borderId="0" xfId="0"/>
  </cellXfs>
  <cellStyles count="3">
    <cellStyle name="xl71" xfId="1" xr:uid="{00000000-0005-0000-0000-000000000000}"/>
    <cellStyle name="Акцент1" xfId="2" builtinId="29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418802</xdr:colOff>
      <xdr:row>2</xdr:row>
      <xdr:rowOff>75902</xdr:rowOff>
    </xdr:to>
    <xdr:pic>
      <xdr:nvPicPr>
        <xdr:cNvPr id="2711" name="te1fo432vh2uj5fttul0jchrmk">
          <a:extLst>
            <a:ext uri="{FF2B5EF4-FFF2-40B4-BE49-F238E27FC236}">
              <a16:creationId xmlns:a16="http://schemas.microsoft.com/office/drawing/2014/main" id="{00000000-0008-0000-0100-000097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cift" id="{F871BCA4-F9C4-10A0-B68F-0C3AE2C2024A}"/>
</personList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" personId="{F871BCA4-F9C4-10A0-B68F-0C3AE2C2024A}" id="{004B0086-00EF-4A8F-8963-00A2009A00BD}" done="0">
    <text xml:space="preserve">Format Row (строка формата)
</text>
  </threadedComment>
  <threadedComment ref="B11" personId="{F871BCA4-F9C4-10A0-B68F-0C3AE2C2024A}" id="{003F0058-008F-468D-967D-00F4006F0051}" done="0">
    <text xml:space="preserve">File-Safe CheckIn
</text>
  </threadedComment>
  <threadedComment ref="B12" personId="{F871BCA4-F9C4-10A0-B68F-0C3AE2C2024A}" id="{009600BB-0035-4B05-9B44-0053000B00B4}" done="0">
    <text xml:space="preserve">File-Safe Ask Further Set New Version
</text>
  </threadedComment>
  <threadedComment ref="B13" personId="{F871BCA4-F9C4-10A0-B68F-0C3AE2C2024A}" id="{0087001C-0093-493C-BECE-00E3008D00B0}" done="0">
    <text xml:space="preserve">FileVersion
</text>
  </threadedComment>
  <threadedComment ref="B14" personId="{F871BCA4-F9C4-10A0-B68F-0C3AE2C2024A}" id="{006A00DD-005C-41CB-8311-007B00D90026}" done="0">
    <text xml:space="preserve">New row link
</text>
  </threadedComment>
  <threadedComment ref="A15" personId="{F871BCA4-F9C4-10A0-B68F-0C3AE2C2024A}" id="{003D00D5-00CA-4D1F-976A-002900140087}" done="0">
    <text xml:space="preserve">Номера структур версий классификаторов
</text>
  </threadedComment>
  <threadedComment ref="B15" personId="{F871BCA4-F9C4-10A0-B68F-0C3AE2C2024A}" id="{002200CE-0019-43F9-BB17-00AC002A005C}" done="0">
    <text xml:space="preserve">FileID
</text>
  </threadedComment>
  <threadedComment ref="A16" personId="{F871BCA4-F9C4-10A0-B68F-0C3AE2C2024A}" id="{00DF0005-000A-47EF-AFBB-00F8004900C0}" done="0">
    <text xml:space="preserve">Версия системных кодов файла
</text>
  </threadedComment>
  <threadedComment ref="B16" personId="{F871BCA4-F9C4-10A0-B68F-0C3AE2C2024A}" id="{005C00AE-0061-4BE9-BBE1-00B5006300E0}" done="0">
    <text xml:space="preserve">Field RowID
</text>
  </threadedComment>
  <threadedComment ref="B17" personId="{F871BCA4-F9C4-10A0-B68F-0C3AE2C2024A}" id="{0029006D-0067-4CA5-BD71-00C000AF0082}" done="0">
    <text xml:space="preserve">Data Arguments
</text>
  </threadedComment>
  <threadedComment ref="A18" personId="{F871BCA4-F9C4-10A0-B68F-0C3AE2C2024A}" id="{00F600DE-0069-4934-8C3C-00A90028007B}" done="0">
    <text xml:space="preserve">Ссылка на строку системных заголовков
</text>
  </threadedComment>
  <threadedComment ref="B18" personId="{F871BCA4-F9C4-10A0-B68F-0C3AE2C2024A}" id="{0019000E-0036-4B7B-AC76-0033000C0036}" done="0">
    <text xml:space="preserve">Data ID
</text>
  </threadedComment>
  <threadedComment ref="A19" personId="{F871BCA4-F9C4-10A0-B68F-0C3AE2C2024A}" id="{000B0000-00A5-40B3-9137-00D7005F0034}" done="0">
    <text xml:space="preserve">Ссылка на строку заголовков
</text>
  </threadedComment>
  <threadedComment ref="B19" personId="{F871BCA4-F9C4-10A0-B68F-0C3AE2C2024A}" id="{00EB0029-000D-41E9-AEF9-004200660087}" done="0">
    <text xml:space="preserve">Имя листа представления данных
</text>
  </threadedComment>
  <threadedComment ref="B3" personId="{F871BCA4-F9C4-10A0-B68F-0C3AE2C2024A}" id="{00FA00F4-00CC-4C7E-9E1D-00D2002C0057}" done="0">
    <text xml:space="preserve">Format Column (колонка формата)
</text>
  </threadedComment>
  <threadedComment ref="B4" personId="{F871BCA4-F9C4-10A0-B68F-0C3AE2C2024A}" id="{001D003E-00C1-4AA8-8D64-001D0001005D}" done="0">
    <text xml:space="preserve">Extended Data Area (расширенная область данных)
</text>
  </threadedComment>
  <threadedComment ref="B5" personId="{F871BCA4-F9C4-10A0-B68F-0C3AE2C2024A}" id="{005E00DB-00D1-4BEF-847A-006A00F5006A}" done="0">
    <text xml:space="preserve">DataSheet Version
</text>
  </threadedComment>
  <threadedComment ref="B6" personId="{F871BCA4-F9C4-10A0-B68F-0C3AE2C2024A}" id="{006B000F-0065-4DB1-B668-0036006100E1}" done="0">
    <text xml:space="preserve">GUID for OfficeLink
</text>
  </threadedComment>
  <threadedComment ref="B7" personId="{F871BCA4-F9C4-10A0-B68F-0C3AE2C2024A}" id="{00160016-00EA-439F-A420-00B0005F0038}" done="0">
    <text xml:space="preserve">File-Safe Get Latest Version
</text>
  </threadedComment>
  <threadedComment ref="B8" personId="{F871BCA4-F9C4-10A0-B68F-0C3AE2C2024A}" id="{00D3009E-0050-403D-8EF1-003D004D007C}" done="0">
    <text xml:space="preserve">File-Safe CheckOut
</text>
  </threadedComment>
  <threadedComment ref="B9" personId="{F871BCA4-F9C4-10A0-B68F-0C3AE2C2024A}" id="{003D0047-008C-4D66-BB17-00F5004F00CA}" done="0">
    <text xml:space="preserve">File-Safe Ask Further Get Latest Version
</text>
  </threadedComment>
  <threadedComment ref="B10" personId="{F871BCA4-F9C4-10A0-B68F-0C3AE2C2024A}" id="{0092002A-0017-44C6-822B-002400C900D6}" done="0">
    <text xml:space="preserve">File-Safe Set New Version
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IW47"/>
  <sheetViews>
    <sheetView tabSelected="1" view="pageBreakPreview" workbookViewId="0">
      <selection activeCell="D2" sqref="D2:M2"/>
    </sheetView>
  </sheetViews>
  <sheetFormatPr defaultRowHeight="12.75" customHeight="1" x14ac:dyDescent="0.2"/>
  <cols>
    <col min="1" max="1" width="5.42578125" style="1" customWidth="1"/>
    <col min="2" max="2" width="20.5703125" style="2" hidden="1" customWidth="1"/>
    <col min="3" max="3" width="50" style="3" customWidth="1"/>
    <col min="4" max="4" width="5.28515625" style="2" customWidth="1"/>
    <col min="5" max="5" width="4.85546875" style="2" customWidth="1"/>
    <col min="6" max="6" width="5" style="2" customWidth="1"/>
    <col min="7" max="8" width="4.7109375" style="2" customWidth="1"/>
    <col min="9" max="9" width="4.5703125" style="2" customWidth="1"/>
    <col min="10" max="10" width="5.85546875" style="2" customWidth="1"/>
    <col min="11" max="11" width="10.140625" style="2" customWidth="1"/>
    <col min="12" max="12" width="12.28515625" style="4" hidden="1" customWidth="1"/>
    <col min="13" max="13" width="14" style="4" customWidth="1"/>
    <col min="14" max="14" width="11.7109375" style="1" bestFit="1" customWidth="1"/>
    <col min="15" max="257" width="9.140625" style="1" customWidth="1"/>
  </cols>
  <sheetData>
    <row r="1" spans="1:257" s="5" customFormat="1" ht="15.75" x14ac:dyDescent="0.25">
      <c r="A1" s="1"/>
      <c r="B1" s="2"/>
      <c r="C1" s="3"/>
      <c r="D1" s="55" t="s">
        <v>0</v>
      </c>
      <c r="E1" s="55"/>
      <c r="F1" s="55"/>
      <c r="G1" s="55"/>
      <c r="H1" s="55"/>
      <c r="I1" s="55"/>
      <c r="J1" s="55"/>
      <c r="K1" s="55"/>
      <c r="L1" s="55"/>
      <c r="M1" s="55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</row>
    <row r="2" spans="1:257" s="5" customFormat="1" ht="32.25" customHeight="1" x14ac:dyDescent="0.25">
      <c r="A2" s="1"/>
      <c r="B2" s="2"/>
      <c r="C2" s="3"/>
      <c r="D2" s="56" t="s">
        <v>208</v>
      </c>
      <c r="E2" s="56"/>
      <c r="F2" s="56"/>
      <c r="G2" s="56"/>
      <c r="H2" s="56"/>
      <c r="I2" s="56"/>
      <c r="J2" s="56"/>
      <c r="K2" s="56"/>
      <c r="L2" s="56"/>
      <c r="M2" s="56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257" s="5" customFormat="1" ht="12.75" customHeight="1" x14ac:dyDescent="0.2">
      <c r="A3" s="1"/>
      <c r="B3" s="2"/>
      <c r="C3" s="3"/>
      <c r="D3" s="2"/>
      <c r="E3" s="2"/>
      <c r="F3" s="2"/>
      <c r="G3" s="2"/>
      <c r="H3" s="2"/>
      <c r="I3" s="2"/>
      <c r="J3" s="2"/>
      <c r="K3" s="2"/>
      <c r="L3" s="4"/>
      <c r="M3" s="4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257" s="7" customFormat="1" ht="18" customHeight="1" x14ac:dyDescent="0.25">
      <c r="A4" s="8"/>
      <c r="B4" s="6"/>
      <c r="C4" s="8"/>
      <c r="D4" s="9"/>
      <c r="E4" s="9"/>
      <c r="F4" s="9"/>
      <c r="G4" s="9"/>
      <c r="H4" s="9"/>
      <c r="I4" s="9"/>
      <c r="J4" s="9"/>
      <c r="K4" s="10"/>
      <c r="L4" s="10"/>
      <c r="M4" s="10" t="s">
        <v>1</v>
      </c>
    </row>
    <row r="5" spans="1:257" s="7" customFormat="1" ht="15.75" x14ac:dyDescent="0.25">
      <c r="A5" s="8"/>
      <c r="B5" s="6"/>
      <c r="C5" s="8"/>
      <c r="D5" s="6"/>
      <c r="E5" s="6"/>
      <c r="F5" s="6"/>
      <c r="G5" s="6"/>
      <c r="H5" s="6"/>
      <c r="I5" s="6"/>
      <c r="J5" s="6"/>
      <c r="K5" s="11"/>
      <c r="L5" s="8"/>
      <c r="M5" s="11" t="s">
        <v>2</v>
      </c>
    </row>
    <row r="6" spans="1:257" s="7" customFormat="1" ht="30" customHeight="1" x14ac:dyDescent="0.25">
      <c r="A6" s="57" t="s">
        <v>3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</row>
    <row r="7" spans="1:257" s="7" customFormat="1" ht="9.75" customHeight="1" x14ac:dyDescent="0.25">
      <c r="B7" s="12"/>
      <c r="D7" s="12"/>
      <c r="E7" s="12"/>
      <c r="F7" s="12"/>
      <c r="G7" s="12"/>
      <c r="H7" s="59"/>
      <c r="I7" s="59"/>
      <c r="J7" s="12"/>
      <c r="K7" s="12"/>
      <c r="L7" s="11"/>
      <c r="M7" s="14"/>
    </row>
    <row r="8" spans="1:257" hidden="1" x14ac:dyDescent="0.2"/>
    <row r="9" spans="1:257" s="7" customFormat="1" ht="24" customHeight="1" x14ac:dyDescent="0.3">
      <c r="A9" s="60" t="s">
        <v>4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15"/>
    </row>
    <row r="10" spans="1:257" s="7" customFormat="1" ht="15.75" hidden="1" x14ac:dyDescent="0.25">
      <c r="B10" s="12"/>
      <c r="D10" s="12"/>
      <c r="E10" s="12"/>
      <c r="F10" s="12"/>
      <c r="G10" s="12"/>
      <c r="H10" s="12"/>
      <c r="I10" s="12"/>
      <c r="J10" s="12"/>
      <c r="K10" s="12"/>
      <c r="L10" s="11"/>
      <c r="M10" s="14"/>
    </row>
    <row r="11" spans="1:257" s="7" customFormat="1" ht="15.75" hidden="1" x14ac:dyDescent="0.25">
      <c r="B11" s="12"/>
      <c r="D11" s="12"/>
      <c r="E11" s="12"/>
      <c r="F11" s="12"/>
      <c r="G11" s="12"/>
      <c r="H11" s="12"/>
      <c r="I11" s="12"/>
      <c r="J11" s="12"/>
      <c r="K11" s="12"/>
      <c r="L11" s="11"/>
      <c r="M11" s="14"/>
    </row>
    <row r="12" spans="1:257" s="7" customFormat="1" ht="15.75" hidden="1" x14ac:dyDescent="0.25">
      <c r="B12" s="12"/>
      <c r="D12" s="12"/>
      <c r="E12" s="12"/>
      <c r="F12" s="12"/>
      <c r="G12" s="12"/>
      <c r="H12" s="12"/>
      <c r="I12" s="12"/>
      <c r="J12" s="12"/>
      <c r="K12" s="12"/>
      <c r="L12" s="11"/>
      <c r="M12" s="14"/>
    </row>
    <row r="13" spans="1:257" s="7" customFormat="1" x14ac:dyDescent="0.2">
      <c r="B13" s="12"/>
      <c r="D13" s="12"/>
      <c r="E13" s="12"/>
      <c r="F13" s="12"/>
      <c r="G13" s="12"/>
      <c r="H13" s="12"/>
      <c r="I13" s="12"/>
      <c r="J13" s="12"/>
      <c r="K13" s="12"/>
      <c r="L13" s="16" t="s">
        <v>5</v>
      </c>
      <c r="M13" s="16" t="s">
        <v>6</v>
      </c>
    </row>
    <row r="14" spans="1:257" s="7" customFormat="1" ht="12.75" customHeight="1" x14ac:dyDescent="0.2">
      <c r="A14" s="47" t="s">
        <v>7</v>
      </c>
      <c r="B14" s="47" t="s">
        <v>7</v>
      </c>
      <c r="C14" s="48" t="s">
        <v>8</v>
      </c>
      <c r="D14" s="49" t="s">
        <v>9</v>
      </c>
      <c r="E14" s="50"/>
      <c r="F14" s="50"/>
      <c r="G14" s="50"/>
      <c r="H14" s="50"/>
      <c r="I14" s="50"/>
      <c r="J14" s="50"/>
      <c r="K14" s="51"/>
      <c r="L14" s="46" t="s">
        <v>10</v>
      </c>
      <c r="M14" s="46" t="s">
        <v>10</v>
      </c>
    </row>
    <row r="15" spans="1:257" s="7" customFormat="1" x14ac:dyDescent="0.2">
      <c r="A15" s="47"/>
      <c r="B15" s="47"/>
      <c r="C15" s="48"/>
      <c r="D15" s="52"/>
      <c r="E15" s="53"/>
      <c r="F15" s="53"/>
      <c r="G15" s="53"/>
      <c r="H15" s="53"/>
      <c r="I15" s="53"/>
      <c r="J15" s="53"/>
      <c r="K15" s="54"/>
      <c r="L15" s="46"/>
      <c r="M15" s="46"/>
    </row>
    <row r="16" spans="1:257" s="17" customFormat="1" ht="2.25" customHeight="1" x14ac:dyDescent="0.2">
      <c r="B16" s="18" t="s">
        <v>11</v>
      </c>
      <c r="C16" s="17" t="s">
        <v>12</v>
      </c>
      <c r="D16" s="18" t="s">
        <v>13</v>
      </c>
      <c r="E16" s="18" t="s">
        <v>14</v>
      </c>
      <c r="F16" s="18" t="s">
        <v>15</v>
      </c>
      <c r="G16" s="18" t="s">
        <v>16</v>
      </c>
      <c r="H16" s="18" t="s">
        <v>17</v>
      </c>
      <c r="I16" s="18" t="s">
        <v>18</v>
      </c>
      <c r="J16" s="18" t="s">
        <v>19</v>
      </c>
      <c r="K16" s="18" t="s">
        <v>20</v>
      </c>
      <c r="L16" s="19" t="s">
        <v>21</v>
      </c>
      <c r="M16" s="19"/>
    </row>
    <row r="17" spans="1:14" s="17" customFormat="1" ht="25.5" customHeight="1" x14ac:dyDescent="0.2">
      <c r="A17" s="20" t="s">
        <v>22</v>
      </c>
      <c r="B17" s="18"/>
      <c r="C17" s="17" t="s">
        <v>23</v>
      </c>
      <c r="D17" s="21" t="s">
        <v>24</v>
      </c>
      <c r="E17" s="22" t="s">
        <v>25</v>
      </c>
      <c r="F17" s="22" t="s">
        <v>26</v>
      </c>
      <c r="G17" s="22" t="s">
        <v>27</v>
      </c>
      <c r="H17" s="22" t="s">
        <v>27</v>
      </c>
      <c r="I17" s="22" t="s">
        <v>27</v>
      </c>
      <c r="J17" s="22" t="s">
        <v>28</v>
      </c>
      <c r="K17" s="22" t="s">
        <v>29</v>
      </c>
      <c r="L17" s="19"/>
      <c r="M17" s="19">
        <f>M18-M20</f>
        <v>0</v>
      </c>
    </row>
    <row r="18" spans="1:14" s="17" customFormat="1" ht="27" customHeight="1" x14ac:dyDescent="0.2">
      <c r="A18" s="23" t="s">
        <v>30</v>
      </c>
      <c r="B18" s="18"/>
      <c r="C18" s="24" t="s">
        <v>31</v>
      </c>
      <c r="D18" s="25" t="s">
        <v>24</v>
      </c>
      <c r="E18" s="13" t="s">
        <v>25</v>
      </c>
      <c r="F18" s="13" t="s">
        <v>26</v>
      </c>
      <c r="G18" s="13" t="s">
        <v>27</v>
      </c>
      <c r="H18" s="13" t="s">
        <v>27</v>
      </c>
      <c r="I18" s="13" t="s">
        <v>27</v>
      </c>
      <c r="J18" s="13" t="s">
        <v>28</v>
      </c>
      <c r="K18" s="13" t="s">
        <v>32</v>
      </c>
      <c r="L18" s="19"/>
      <c r="M18" s="19">
        <f>M19</f>
        <v>0</v>
      </c>
    </row>
    <row r="19" spans="1:14" s="17" customFormat="1" ht="38.25" customHeight="1" x14ac:dyDescent="0.2">
      <c r="A19" s="26"/>
      <c r="B19" s="18"/>
      <c r="C19" s="27" t="s">
        <v>33</v>
      </c>
      <c r="D19" s="25" t="s">
        <v>24</v>
      </c>
      <c r="E19" s="13" t="s">
        <v>25</v>
      </c>
      <c r="F19" s="13" t="s">
        <v>26</v>
      </c>
      <c r="G19" s="13" t="s">
        <v>27</v>
      </c>
      <c r="H19" s="13" t="s">
        <v>27</v>
      </c>
      <c r="I19" s="13" t="s">
        <v>34</v>
      </c>
      <c r="J19" s="13" t="s">
        <v>28</v>
      </c>
      <c r="K19" s="13" t="s">
        <v>35</v>
      </c>
      <c r="L19" s="19"/>
      <c r="M19" s="28">
        <v>0</v>
      </c>
    </row>
    <row r="20" spans="1:14" s="17" customFormat="1" ht="30" hidden="1" customHeight="1" x14ac:dyDescent="0.2">
      <c r="A20" s="23" t="s">
        <v>36</v>
      </c>
      <c r="B20" s="18"/>
      <c r="C20" s="27" t="s">
        <v>37</v>
      </c>
      <c r="D20" s="25" t="s">
        <v>24</v>
      </c>
      <c r="E20" s="13" t="s">
        <v>25</v>
      </c>
      <c r="F20" s="13" t="s">
        <v>26</v>
      </c>
      <c r="G20" s="13" t="s">
        <v>27</v>
      </c>
      <c r="H20" s="13" t="s">
        <v>27</v>
      </c>
      <c r="I20" s="13" t="s">
        <v>27</v>
      </c>
      <c r="J20" s="13" t="s">
        <v>28</v>
      </c>
      <c r="K20" s="13" t="s">
        <v>38</v>
      </c>
      <c r="L20" s="19"/>
      <c r="M20" s="19">
        <f>M21</f>
        <v>0</v>
      </c>
    </row>
    <row r="21" spans="1:14" s="17" customFormat="1" ht="38.25" hidden="1" customHeight="1" x14ac:dyDescent="0.2">
      <c r="A21" s="26"/>
      <c r="B21" s="18"/>
      <c r="C21" s="27" t="s">
        <v>39</v>
      </c>
      <c r="D21" s="25" t="s">
        <v>24</v>
      </c>
      <c r="E21" s="13" t="s">
        <v>25</v>
      </c>
      <c r="F21" s="13" t="s">
        <v>26</v>
      </c>
      <c r="G21" s="13" t="s">
        <v>27</v>
      </c>
      <c r="H21" s="13" t="s">
        <v>27</v>
      </c>
      <c r="I21" s="13" t="s">
        <v>34</v>
      </c>
      <c r="J21" s="13" t="s">
        <v>28</v>
      </c>
      <c r="K21" s="13" t="s">
        <v>40</v>
      </c>
      <c r="L21" s="19"/>
      <c r="M21" s="19"/>
    </row>
    <row r="22" spans="1:14" s="17" customFormat="1" ht="24" customHeight="1" x14ac:dyDescent="0.2">
      <c r="A22" s="20" t="s">
        <v>41</v>
      </c>
      <c r="B22" s="18"/>
      <c r="C22" s="17" t="s">
        <v>42</v>
      </c>
      <c r="D22" s="21" t="s">
        <v>24</v>
      </c>
      <c r="E22" s="22" t="s">
        <v>25</v>
      </c>
      <c r="F22" s="22" t="s">
        <v>43</v>
      </c>
      <c r="G22" s="22" t="s">
        <v>27</v>
      </c>
      <c r="H22" s="22" t="s">
        <v>27</v>
      </c>
      <c r="I22" s="22" t="s">
        <v>27</v>
      </c>
      <c r="J22" s="22" t="s">
        <v>28</v>
      </c>
      <c r="K22" s="22" t="s">
        <v>29</v>
      </c>
      <c r="L22" s="19"/>
      <c r="M22" s="29">
        <f>M23-M25</f>
        <v>-1696677.74</v>
      </c>
    </row>
    <row r="23" spans="1:14" s="17" customFormat="1" ht="38.25" hidden="1" x14ac:dyDescent="0.2">
      <c r="A23" s="23" t="s">
        <v>44</v>
      </c>
      <c r="B23" s="18"/>
      <c r="C23" s="7" t="s">
        <v>45</v>
      </c>
      <c r="D23" s="25" t="s">
        <v>24</v>
      </c>
      <c r="E23" s="13" t="s">
        <v>25</v>
      </c>
      <c r="F23" s="13" t="s">
        <v>43</v>
      </c>
      <c r="G23" s="13" t="s">
        <v>25</v>
      </c>
      <c r="H23" s="13" t="s">
        <v>27</v>
      </c>
      <c r="I23" s="13" t="s">
        <v>27</v>
      </c>
      <c r="J23" s="13" t="s">
        <v>28</v>
      </c>
      <c r="K23" s="13" t="s">
        <v>32</v>
      </c>
      <c r="L23" s="19"/>
      <c r="M23" s="30">
        <f>M24</f>
        <v>0</v>
      </c>
    </row>
    <row r="24" spans="1:14" s="17" customFormat="1" ht="38.25" hidden="1" x14ac:dyDescent="0.2">
      <c r="A24" s="20"/>
      <c r="B24" s="18"/>
      <c r="C24" s="3" t="s">
        <v>46</v>
      </c>
      <c r="D24" s="25" t="s">
        <v>24</v>
      </c>
      <c r="E24" s="13" t="s">
        <v>25</v>
      </c>
      <c r="F24" s="13" t="s">
        <v>43</v>
      </c>
      <c r="G24" s="13" t="s">
        <v>25</v>
      </c>
      <c r="H24" s="13" t="s">
        <v>27</v>
      </c>
      <c r="I24" s="13" t="s">
        <v>34</v>
      </c>
      <c r="J24" s="13" t="s">
        <v>28</v>
      </c>
      <c r="K24" s="13" t="s">
        <v>35</v>
      </c>
      <c r="L24" s="19"/>
      <c r="M24" s="30"/>
    </row>
    <row r="25" spans="1:14" s="17" customFormat="1" ht="38.25" x14ac:dyDescent="0.2">
      <c r="A25" s="23" t="s">
        <v>47</v>
      </c>
      <c r="B25" s="18"/>
      <c r="C25" s="7" t="s">
        <v>48</v>
      </c>
      <c r="D25" s="25" t="s">
        <v>24</v>
      </c>
      <c r="E25" s="13" t="s">
        <v>25</v>
      </c>
      <c r="F25" s="13" t="s">
        <v>43</v>
      </c>
      <c r="G25" s="13" t="s">
        <v>25</v>
      </c>
      <c r="H25" s="13" t="s">
        <v>27</v>
      </c>
      <c r="I25" s="13" t="s">
        <v>27</v>
      </c>
      <c r="J25" s="13" t="s">
        <v>28</v>
      </c>
      <c r="K25" s="13" t="s">
        <v>38</v>
      </c>
      <c r="L25" s="19"/>
      <c r="M25" s="31">
        <f>M26</f>
        <v>1696677.74</v>
      </c>
    </row>
    <row r="26" spans="1:14" s="17" customFormat="1" ht="38.25" x14ac:dyDescent="0.2">
      <c r="A26" s="20"/>
      <c r="B26" s="18"/>
      <c r="C26" s="3" t="s">
        <v>49</v>
      </c>
      <c r="D26" s="25" t="s">
        <v>24</v>
      </c>
      <c r="E26" s="13" t="s">
        <v>25</v>
      </c>
      <c r="F26" s="13" t="s">
        <v>43</v>
      </c>
      <c r="G26" s="13" t="s">
        <v>25</v>
      </c>
      <c r="H26" s="13" t="s">
        <v>27</v>
      </c>
      <c r="I26" s="13" t="s">
        <v>34</v>
      </c>
      <c r="J26" s="13" t="s">
        <v>28</v>
      </c>
      <c r="K26" s="13" t="s">
        <v>40</v>
      </c>
      <c r="L26" s="19"/>
      <c r="M26" s="32">
        <f>500000+1196677.74</f>
        <v>1696677.74</v>
      </c>
    </row>
    <row r="27" spans="1:14" s="33" customFormat="1" ht="25.5" x14ac:dyDescent="0.2">
      <c r="A27" s="34" t="s">
        <v>50</v>
      </c>
      <c r="B27" s="35" t="s">
        <v>51</v>
      </c>
      <c r="C27" s="17" t="s">
        <v>52</v>
      </c>
      <c r="D27" s="21" t="s">
        <v>24</v>
      </c>
      <c r="E27" s="21" t="s">
        <v>25</v>
      </c>
      <c r="F27" s="21" t="s">
        <v>34</v>
      </c>
      <c r="G27" s="21" t="s">
        <v>27</v>
      </c>
      <c r="H27" s="21" t="s">
        <v>27</v>
      </c>
      <c r="I27" s="21" t="s">
        <v>27</v>
      </c>
      <c r="J27" s="21" t="s">
        <v>28</v>
      </c>
      <c r="K27" s="21" t="s">
        <v>29</v>
      </c>
      <c r="L27" s="36">
        <v>245485.2</v>
      </c>
      <c r="M27" s="37">
        <f>M32-M28</f>
        <v>2707309.1600000858</v>
      </c>
    </row>
    <row r="28" spans="1:14" x14ac:dyDescent="0.2">
      <c r="A28" s="38" t="s">
        <v>53</v>
      </c>
      <c r="B28" s="2" t="s">
        <v>54</v>
      </c>
      <c r="C28" s="3" t="s">
        <v>55</v>
      </c>
      <c r="D28" s="25" t="s">
        <v>24</v>
      </c>
      <c r="E28" s="25" t="s">
        <v>25</v>
      </c>
      <c r="F28" s="25" t="s">
        <v>34</v>
      </c>
      <c r="G28" s="25" t="s">
        <v>27</v>
      </c>
      <c r="H28" s="25" t="s">
        <v>27</v>
      </c>
      <c r="I28" s="25" t="s">
        <v>27</v>
      </c>
      <c r="J28" s="25" t="s">
        <v>28</v>
      </c>
      <c r="K28" s="25" t="s">
        <v>56</v>
      </c>
      <c r="L28" s="39">
        <v>-32397887.399999999</v>
      </c>
      <c r="M28" s="40">
        <f t="shared" ref="M28:M30" si="0">M29</f>
        <v>790654137.17999995</v>
      </c>
    </row>
    <row r="29" spans="1:14" x14ac:dyDescent="0.2">
      <c r="A29" s="38"/>
      <c r="B29" s="2" t="s">
        <v>57</v>
      </c>
      <c r="C29" s="3" t="s">
        <v>58</v>
      </c>
      <c r="D29" s="25" t="s">
        <v>24</v>
      </c>
      <c r="E29" s="25" t="s">
        <v>25</v>
      </c>
      <c r="F29" s="25" t="s">
        <v>34</v>
      </c>
      <c r="G29" s="25" t="s">
        <v>26</v>
      </c>
      <c r="H29" s="25" t="s">
        <v>27</v>
      </c>
      <c r="I29" s="25" t="s">
        <v>27</v>
      </c>
      <c r="J29" s="25" t="s">
        <v>28</v>
      </c>
      <c r="K29" s="25" t="s">
        <v>56</v>
      </c>
      <c r="L29" s="39">
        <v>-32397887.399999999</v>
      </c>
      <c r="M29" s="40">
        <f t="shared" si="0"/>
        <v>790654137.17999995</v>
      </c>
    </row>
    <row r="30" spans="1:14" x14ac:dyDescent="0.2">
      <c r="A30" s="38"/>
      <c r="B30" s="2" t="s">
        <v>59</v>
      </c>
      <c r="C30" s="3" t="s">
        <v>60</v>
      </c>
      <c r="D30" s="25" t="s">
        <v>24</v>
      </c>
      <c r="E30" s="25" t="s">
        <v>25</v>
      </c>
      <c r="F30" s="25" t="s">
        <v>34</v>
      </c>
      <c r="G30" s="25" t="s">
        <v>26</v>
      </c>
      <c r="H30" s="25" t="s">
        <v>25</v>
      </c>
      <c r="I30" s="25" t="s">
        <v>27</v>
      </c>
      <c r="J30" s="25" t="s">
        <v>28</v>
      </c>
      <c r="K30" s="25" t="s">
        <v>61</v>
      </c>
      <c r="L30" s="39">
        <v>-32397887.399999999</v>
      </c>
      <c r="M30" s="40">
        <f t="shared" si="0"/>
        <v>790654137.17999995</v>
      </c>
    </row>
    <row r="31" spans="1:14" ht="25.5" x14ac:dyDescent="0.2">
      <c r="A31" s="38"/>
      <c r="B31" s="2" t="s">
        <v>62</v>
      </c>
      <c r="C31" s="3" t="s">
        <v>63</v>
      </c>
      <c r="D31" s="25" t="s">
        <v>24</v>
      </c>
      <c r="E31" s="25" t="s">
        <v>25</v>
      </c>
      <c r="F31" s="25" t="s">
        <v>34</v>
      </c>
      <c r="G31" s="25" t="s">
        <v>26</v>
      </c>
      <c r="H31" s="25" t="s">
        <v>25</v>
      </c>
      <c r="I31" s="25" t="s">
        <v>34</v>
      </c>
      <c r="J31" s="25" t="s">
        <v>28</v>
      </c>
      <c r="K31" s="25" t="s">
        <v>61</v>
      </c>
      <c r="L31" s="39">
        <v>-32397887.399999999</v>
      </c>
      <c r="M31" s="41">
        <f>790654137.18+M41+M24+M19</f>
        <v>790654137.17999995</v>
      </c>
      <c r="N31" s="40"/>
    </row>
    <row r="32" spans="1:14" x14ac:dyDescent="0.2">
      <c r="A32" s="38" t="s">
        <v>64</v>
      </c>
      <c r="B32" s="2" t="s">
        <v>65</v>
      </c>
      <c r="C32" s="3" t="s">
        <v>66</v>
      </c>
      <c r="D32" s="25" t="s">
        <v>24</v>
      </c>
      <c r="E32" s="25" t="s">
        <v>25</v>
      </c>
      <c r="F32" s="25" t="s">
        <v>34</v>
      </c>
      <c r="G32" s="25" t="s">
        <v>27</v>
      </c>
      <c r="H32" s="25" t="s">
        <v>27</v>
      </c>
      <c r="I32" s="25" t="s">
        <v>27</v>
      </c>
      <c r="J32" s="25" t="s">
        <v>28</v>
      </c>
      <c r="K32" s="25" t="s">
        <v>67</v>
      </c>
      <c r="L32" s="39">
        <v>32643372.600000001</v>
      </c>
      <c r="M32" s="40">
        <f t="shared" ref="M32:M34" si="1">M33</f>
        <v>793361446.34000003</v>
      </c>
    </row>
    <row r="33" spans="1:13" x14ac:dyDescent="0.2">
      <c r="A33" s="38"/>
      <c r="B33" s="2" t="s">
        <v>68</v>
      </c>
      <c r="C33" s="3" t="s">
        <v>69</v>
      </c>
      <c r="D33" s="25" t="s">
        <v>24</v>
      </c>
      <c r="E33" s="25" t="s">
        <v>25</v>
      </c>
      <c r="F33" s="25" t="s">
        <v>34</v>
      </c>
      <c r="G33" s="25" t="s">
        <v>26</v>
      </c>
      <c r="H33" s="25" t="s">
        <v>27</v>
      </c>
      <c r="I33" s="25" t="s">
        <v>27</v>
      </c>
      <c r="J33" s="25" t="s">
        <v>28</v>
      </c>
      <c r="K33" s="25" t="s">
        <v>67</v>
      </c>
      <c r="L33" s="39">
        <v>32643372.600000001</v>
      </c>
      <c r="M33" s="40">
        <f t="shared" si="1"/>
        <v>793361446.34000003</v>
      </c>
    </row>
    <row r="34" spans="1:13" x14ac:dyDescent="0.2">
      <c r="A34" s="38"/>
      <c r="B34" s="2" t="s">
        <v>70</v>
      </c>
      <c r="C34" s="3" t="s">
        <v>71</v>
      </c>
      <c r="D34" s="25" t="s">
        <v>24</v>
      </c>
      <c r="E34" s="25" t="s">
        <v>25</v>
      </c>
      <c r="F34" s="25" t="s">
        <v>34</v>
      </c>
      <c r="G34" s="25" t="s">
        <v>26</v>
      </c>
      <c r="H34" s="25" t="s">
        <v>25</v>
      </c>
      <c r="I34" s="25" t="s">
        <v>27</v>
      </c>
      <c r="J34" s="25" t="s">
        <v>28</v>
      </c>
      <c r="K34" s="25" t="s">
        <v>72</v>
      </c>
      <c r="L34" s="39">
        <v>32643372.600000001</v>
      </c>
      <c r="M34" s="40">
        <f t="shared" si="1"/>
        <v>793361446.34000003</v>
      </c>
    </row>
    <row r="35" spans="1:13" ht="25.5" x14ac:dyDescent="0.2">
      <c r="A35" s="38"/>
      <c r="B35" s="2" t="s">
        <v>73</v>
      </c>
      <c r="C35" s="3" t="s">
        <v>74</v>
      </c>
      <c r="D35" s="25" t="s">
        <v>24</v>
      </c>
      <c r="E35" s="25" t="s">
        <v>25</v>
      </c>
      <c r="F35" s="25" t="s">
        <v>34</v>
      </c>
      <c r="G35" s="25" t="s">
        <v>26</v>
      </c>
      <c r="H35" s="25" t="s">
        <v>25</v>
      </c>
      <c r="I35" s="25" t="s">
        <v>34</v>
      </c>
      <c r="J35" s="25" t="s">
        <v>28</v>
      </c>
      <c r="K35" s="25" t="s">
        <v>72</v>
      </c>
      <c r="L35" s="39">
        <v>32643372.600000001</v>
      </c>
      <c r="M35" s="40">
        <f>791664768.6+M39+M25+M44</f>
        <v>793361446.34000003</v>
      </c>
    </row>
    <row r="36" spans="1:13" s="33" customFormat="1" ht="25.5" hidden="1" x14ac:dyDescent="0.2">
      <c r="A36" s="34" t="s">
        <v>75</v>
      </c>
      <c r="B36" s="35" t="s">
        <v>76</v>
      </c>
      <c r="C36" s="17" t="s">
        <v>77</v>
      </c>
      <c r="D36" s="21" t="s">
        <v>24</v>
      </c>
      <c r="E36" s="21" t="s">
        <v>25</v>
      </c>
      <c r="F36" s="21" t="s">
        <v>78</v>
      </c>
      <c r="G36" s="21" t="s">
        <v>27</v>
      </c>
      <c r="H36" s="21" t="s">
        <v>27</v>
      </c>
      <c r="I36" s="21" t="s">
        <v>27</v>
      </c>
      <c r="J36" s="21" t="s">
        <v>28</v>
      </c>
      <c r="K36" s="21" t="s">
        <v>29</v>
      </c>
      <c r="L36" s="36">
        <v>-272738</v>
      </c>
      <c r="M36" s="37">
        <f>M37+M40</f>
        <v>0</v>
      </c>
    </row>
    <row r="37" spans="1:13" ht="25.5" hidden="1" x14ac:dyDescent="0.2">
      <c r="A37" s="42" t="s">
        <v>79</v>
      </c>
      <c r="C37" s="17" t="s">
        <v>80</v>
      </c>
      <c r="D37" s="21" t="s">
        <v>24</v>
      </c>
      <c r="E37" s="21" t="s">
        <v>25</v>
      </c>
      <c r="F37" s="21" t="s">
        <v>78</v>
      </c>
      <c r="G37" s="21" t="s">
        <v>81</v>
      </c>
      <c r="H37" s="21" t="s">
        <v>27</v>
      </c>
      <c r="I37" s="21" t="s">
        <v>27</v>
      </c>
      <c r="J37" s="21" t="s">
        <v>28</v>
      </c>
      <c r="K37" s="21" t="s">
        <v>29</v>
      </c>
      <c r="L37" s="36"/>
      <c r="M37" s="37">
        <f>-M38</f>
        <v>0</v>
      </c>
    </row>
    <row r="38" spans="1:13" ht="76.5" hidden="1" x14ac:dyDescent="0.2">
      <c r="A38" s="42"/>
      <c r="C38" s="3" t="s">
        <v>82</v>
      </c>
      <c r="D38" s="25" t="s">
        <v>24</v>
      </c>
      <c r="E38" s="25" t="s">
        <v>25</v>
      </c>
      <c r="F38" s="25" t="s">
        <v>78</v>
      </c>
      <c r="G38" s="25" t="s">
        <v>81</v>
      </c>
      <c r="H38" s="25" t="s">
        <v>25</v>
      </c>
      <c r="I38" s="25" t="s">
        <v>27</v>
      </c>
      <c r="J38" s="25" t="s">
        <v>28</v>
      </c>
      <c r="K38" s="25" t="s">
        <v>38</v>
      </c>
      <c r="L38" s="39"/>
      <c r="M38" s="40">
        <f>M39</f>
        <v>0</v>
      </c>
    </row>
    <row r="39" spans="1:13" ht="76.5" hidden="1" x14ac:dyDescent="0.2">
      <c r="A39" s="38"/>
      <c r="C39" s="3" t="s">
        <v>83</v>
      </c>
      <c r="D39" s="25" t="s">
        <v>24</v>
      </c>
      <c r="E39" s="43" t="s">
        <v>25</v>
      </c>
      <c r="F39" s="43" t="s">
        <v>78</v>
      </c>
      <c r="G39" s="43" t="s">
        <v>81</v>
      </c>
      <c r="H39" s="43" t="s">
        <v>25</v>
      </c>
      <c r="I39" s="43" t="s">
        <v>34</v>
      </c>
      <c r="J39" s="43" t="s">
        <v>28</v>
      </c>
      <c r="K39" s="43" t="s">
        <v>40</v>
      </c>
      <c r="L39" s="39"/>
      <c r="M39" s="41"/>
    </row>
    <row r="40" spans="1:13" ht="25.5" hidden="1" x14ac:dyDescent="0.2">
      <c r="A40" s="42" t="s">
        <v>84</v>
      </c>
      <c r="C40" s="17" t="s">
        <v>85</v>
      </c>
      <c r="D40" s="21" t="s">
        <v>24</v>
      </c>
      <c r="E40" s="21" t="s">
        <v>25</v>
      </c>
      <c r="F40" s="21" t="s">
        <v>78</v>
      </c>
      <c r="G40" s="21" t="s">
        <v>34</v>
      </c>
      <c r="H40" s="21" t="s">
        <v>27</v>
      </c>
      <c r="I40" s="21" t="s">
        <v>27</v>
      </c>
      <c r="J40" s="21" t="s">
        <v>28</v>
      </c>
      <c r="K40" s="21" t="s">
        <v>29</v>
      </c>
      <c r="L40" s="39"/>
      <c r="M40" s="37">
        <f>M41-M44</f>
        <v>0</v>
      </c>
    </row>
    <row r="41" spans="1:13" ht="25.5" hidden="1" x14ac:dyDescent="0.2">
      <c r="A41" s="42" t="s">
        <v>86</v>
      </c>
      <c r="C41" s="3" t="s">
        <v>87</v>
      </c>
      <c r="D41" s="25" t="s">
        <v>24</v>
      </c>
      <c r="E41" s="25" t="s">
        <v>25</v>
      </c>
      <c r="F41" s="25" t="s">
        <v>78</v>
      </c>
      <c r="G41" s="25" t="s">
        <v>34</v>
      </c>
      <c r="H41" s="25" t="s">
        <v>27</v>
      </c>
      <c r="I41" s="25" t="s">
        <v>27</v>
      </c>
      <c r="J41" s="25" t="s">
        <v>28</v>
      </c>
      <c r="K41" s="25" t="s">
        <v>67</v>
      </c>
      <c r="L41" s="39"/>
      <c r="M41" s="40">
        <f t="shared" ref="M41:M45" si="2">M42</f>
        <v>0</v>
      </c>
    </row>
    <row r="42" spans="1:13" ht="38.25" hidden="1" x14ac:dyDescent="0.2">
      <c r="A42" s="42"/>
      <c r="C42" s="44" t="s">
        <v>88</v>
      </c>
      <c r="D42" s="25" t="s">
        <v>24</v>
      </c>
      <c r="E42" s="25" t="s">
        <v>25</v>
      </c>
      <c r="F42" s="25" t="s">
        <v>78</v>
      </c>
      <c r="G42" s="25" t="s">
        <v>34</v>
      </c>
      <c r="H42" s="25" t="s">
        <v>26</v>
      </c>
      <c r="I42" s="25" t="s">
        <v>27</v>
      </c>
      <c r="J42" s="25" t="s">
        <v>28</v>
      </c>
      <c r="K42" s="25" t="s">
        <v>67</v>
      </c>
      <c r="L42" s="39"/>
      <c r="M42" s="40">
        <f t="shared" si="2"/>
        <v>0</v>
      </c>
    </row>
    <row r="43" spans="1:13" ht="51" hidden="1" x14ac:dyDescent="0.2">
      <c r="A43" s="42"/>
      <c r="C43" s="44" t="s">
        <v>89</v>
      </c>
      <c r="D43" s="25" t="s">
        <v>24</v>
      </c>
      <c r="E43" s="25" t="s">
        <v>25</v>
      </c>
      <c r="F43" s="25" t="s">
        <v>78</v>
      </c>
      <c r="G43" s="25" t="s">
        <v>34</v>
      </c>
      <c r="H43" s="25" t="s">
        <v>26</v>
      </c>
      <c r="I43" s="25" t="s">
        <v>34</v>
      </c>
      <c r="J43" s="25" t="s">
        <v>28</v>
      </c>
      <c r="K43" s="25" t="s">
        <v>90</v>
      </c>
      <c r="L43" s="39"/>
      <c r="M43" s="40"/>
    </row>
    <row r="44" spans="1:13" ht="25.5" hidden="1" x14ac:dyDescent="0.2">
      <c r="A44" s="42" t="s">
        <v>91</v>
      </c>
      <c r="C44" s="3" t="s">
        <v>92</v>
      </c>
      <c r="D44" s="25" t="s">
        <v>24</v>
      </c>
      <c r="E44" s="25" t="s">
        <v>25</v>
      </c>
      <c r="F44" s="25" t="s">
        <v>78</v>
      </c>
      <c r="G44" s="25" t="s">
        <v>34</v>
      </c>
      <c r="H44" s="25" t="s">
        <v>27</v>
      </c>
      <c r="I44" s="25" t="s">
        <v>27</v>
      </c>
      <c r="J44" s="25" t="s">
        <v>28</v>
      </c>
      <c r="K44" s="25" t="s">
        <v>56</v>
      </c>
      <c r="L44" s="39"/>
      <c r="M44" s="40">
        <f t="shared" si="2"/>
        <v>0</v>
      </c>
    </row>
    <row r="45" spans="1:13" ht="39" hidden="1" customHeight="1" x14ac:dyDescent="0.2">
      <c r="A45" s="42"/>
      <c r="C45" s="3" t="s">
        <v>93</v>
      </c>
      <c r="D45" s="25" t="s">
        <v>24</v>
      </c>
      <c r="E45" s="25" t="s">
        <v>25</v>
      </c>
      <c r="F45" s="25" t="s">
        <v>78</v>
      </c>
      <c r="G45" s="25" t="s">
        <v>34</v>
      </c>
      <c r="H45" s="25" t="s">
        <v>26</v>
      </c>
      <c r="I45" s="25" t="s">
        <v>27</v>
      </c>
      <c r="J45" s="25" t="s">
        <v>28</v>
      </c>
      <c r="K45" s="25" t="s">
        <v>56</v>
      </c>
      <c r="L45" s="39"/>
      <c r="M45" s="40">
        <f t="shared" si="2"/>
        <v>0</v>
      </c>
    </row>
    <row r="46" spans="1:13" ht="37.5" hidden="1" customHeight="1" x14ac:dyDescent="0.2">
      <c r="A46" s="42"/>
      <c r="C46" s="3" t="s">
        <v>94</v>
      </c>
      <c r="D46" s="25" t="s">
        <v>24</v>
      </c>
      <c r="E46" s="25" t="s">
        <v>25</v>
      </c>
      <c r="F46" s="25" t="s">
        <v>78</v>
      </c>
      <c r="G46" s="25" t="s">
        <v>34</v>
      </c>
      <c r="H46" s="25" t="s">
        <v>26</v>
      </c>
      <c r="I46" s="25" t="s">
        <v>34</v>
      </c>
      <c r="J46" s="25" t="s">
        <v>28</v>
      </c>
      <c r="K46" s="25" t="s">
        <v>95</v>
      </c>
      <c r="L46" s="39"/>
      <c r="M46" s="40"/>
    </row>
    <row r="47" spans="1:13" s="33" customFormat="1" ht="25.5" x14ac:dyDescent="0.2">
      <c r="A47" s="34"/>
      <c r="B47" s="35" t="s">
        <v>96</v>
      </c>
      <c r="C47" s="17" t="s">
        <v>97</v>
      </c>
      <c r="D47" s="21" t="s">
        <v>29</v>
      </c>
      <c r="E47" s="21" t="s">
        <v>27</v>
      </c>
      <c r="F47" s="21" t="s">
        <v>27</v>
      </c>
      <c r="G47" s="21" t="s">
        <v>27</v>
      </c>
      <c r="H47" s="21" t="s">
        <v>27</v>
      </c>
      <c r="I47" s="21" t="s">
        <v>27</v>
      </c>
      <c r="J47" s="21" t="s">
        <v>28</v>
      </c>
      <c r="K47" s="21" t="s">
        <v>29</v>
      </c>
      <c r="L47" s="36">
        <v>1696521.1</v>
      </c>
      <c r="M47" s="37">
        <f>M22+M27+M36+M17</f>
        <v>1010631.4200000858</v>
      </c>
    </row>
  </sheetData>
  <mergeCells count="11">
    <mergeCell ref="D1:M1"/>
    <mergeCell ref="D2:M2"/>
    <mergeCell ref="A6:M6"/>
    <mergeCell ref="H7:I7"/>
    <mergeCell ref="A9:M9"/>
    <mergeCell ref="M14:M15"/>
    <mergeCell ref="A14:A15"/>
    <mergeCell ref="B14:B15"/>
    <mergeCell ref="C14:C15"/>
    <mergeCell ref="D14:K15"/>
    <mergeCell ref="L14:L15"/>
  </mergeCells>
  <pageMargins left="0.47244094488188981" right="0.23622047244094491" top="0.78740157480314954" bottom="0.78740157480314954" header="0.51181102362204722" footer="0.51181102362204722"/>
  <pageSetup paperSize="9" scale="85" fitToHeight="2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IW55"/>
  <sheetViews>
    <sheetView workbookViewId="0"/>
  </sheetViews>
  <sheetFormatPr defaultRowHeight="12.75" customHeight="1" x14ac:dyDescent="0.2"/>
  <cols>
    <col min="1" max="2" width="9.140625" style="45" customWidth="1"/>
    <col min="3" max="3" width="9.140625" style="5" customWidth="1"/>
    <col min="4" max="257" width="9.140625" style="45" customWidth="1"/>
  </cols>
  <sheetData>
    <row r="2" spans="1:2" ht="12.75" customHeight="1" x14ac:dyDescent="0.2">
      <c r="B2" s="5">
        <v>6</v>
      </c>
    </row>
    <row r="3" spans="1:2" ht="12.75" customHeight="1" x14ac:dyDescent="0.2">
      <c r="B3" s="5"/>
    </row>
    <row r="4" spans="1:2" ht="12.75" customHeight="1" x14ac:dyDescent="0.2">
      <c r="B4" s="45">
        <f>Лист1!$B$4:$L$47</f>
        <v>0</v>
      </c>
    </row>
    <row r="5" spans="1:2" ht="12.75" customHeight="1" x14ac:dyDescent="0.2">
      <c r="B5" s="5">
        <v>1.05</v>
      </c>
    </row>
    <row r="6" spans="1:2" ht="12.75" customHeight="1" x14ac:dyDescent="0.2">
      <c r="B6" s="5" t="s">
        <v>98</v>
      </c>
    </row>
    <row r="7" spans="1:2" ht="12.75" customHeight="1" x14ac:dyDescent="0.2">
      <c r="B7" s="5"/>
    </row>
    <row r="8" spans="1:2" ht="12.75" customHeight="1" x14ac:dyDescent="0.2">
      <c r="B8" s="5"/>
    </row>
    <row r="9" spans="1:2" ht="12.75" customHeight="1" x14ac:dyDescent="0.2">
      <c r="B9" s="5"/>
    </row>
    <row r="10" spans="1:2" ht="12.75" customHeight="1" x14ac:dyDescent="0.2">
      <c r="B10" s="5"/>
    </row>
    <row r="11" spans="1:2" ht="12.75" customHeight="1" x14ac:dyDescent="0.2">
      <c r="B11" s="5"/>
    </row>
    <row r="12" spans="1:2" ht="12.75" customHeight="1" x14ac:dyDescent="0.2">
      <c r="B12" s="5"/>
    </row>
    <row r="13" spans="1:2" ht="12.75" customHeight="1" x14ac:dyDescent="0.2">
      <c r="B13" s="5">
        <v>21</v>
      </c>
    </row>
    <row r="14" spans="1:2" ht="12.75" customHeight="1" x14ac:dyDescent="0.2">
      <c r="B14" s="45" t="e">
        <f>(Лист1!#REF!)</f>
        <v>#REF!</v>
      </c>
    </row>
    <row r="15" spans="1:2" ht="12.75" customHeight="1" x14ac:dyDescent="0.2">
      <c r="A15" s="5" t="s">
        <v>99</v>
      </c>
      <c r="B15" s="5">
        <v>2989</v>
      </c>
    </row>
    <row r="16" spans="1:2" ht="12.75" customHeight="1" x14ac:dyDescent="0.2">
      <c r="A16" s="5">
        <v>1</v>
      </c>
      <c r="B16" s="45" t="s">
        <v>100</v>
      </c>
    </row>
    <row r="17" spans="1:17" ht="12.75" customHeight="1" x14ac:dyDescent="0.2">
      <c r="B17" s="45" t="s">
        <v>101</v>
      </c>
    </row>
    <row r="18" spans="1:17" ht="12.75" customHeight="1" x14ac:dyDescent="0.2">
      <c r="A18" s="5" t="e">
        <f>Лист1!#REF!</f>
        <v>#REF!</v>
      </c>
      <c r="B18" s="45" t="s">
        <v>102</v>
      </c>
    </row>
    <row r="19" spans="1:17" ht="12.75" customHeight="1" x14ac:dyDescent="0.2">
      <c r="A19" s="5">
        <f>Лист1!16:16</f>
        <v>0</v>
      </c>
      <c r="B19" s="5" t="s">
        <v>103</v>
      </c>
      <c r="C19" s="5">
        <v>2</v>
      </c>
      <c r="D19" s="45" t="s">
        <v>104</v>
      </c>
      <c r="E19" s="45" t="s">
        <v>105</v>
      </c>
      <c r="F19" s="45" t="s">
        <v>106</v>
      </c>
      <c r="G19" s="45" t="s">
        <v>107</v>
      </c>
      <c r="H19" s="45" t="s">
        <v>108</v>
      </c>
      <c r="I19" s="45" t="s">
        <v>109</v>
      </c>
      <c r="J19" s="45" t="s">
        <v>110</v>
      </c>
      <c r="K19" s="45" t="s">
        <v>111</v>
      </c>
      <c r="L19" s="45" t="s">
        <v>112</v>
      </c>
      <c r="M19" s="45" t="s">
        <v>113</v>
      </c>
      <c r="N19" s="45" t="s">
        <v>114</v>
      </c>
    </row>
    <row r="20" spans="1:17" ht="12.75" customHeight="1" x14ac:dyDescent="0.2">
      <c r="C20" s="45">
        <v>0.7055475115776062</v>
      </c>
      <c r="D20" s="45" t="s">
        <v>104</v>
      </c>
      <c r="E20" s="45" t="s">
        <v>105</v>
      </c>
      <c r="F20" s="45" t="s">
        <v>106</v>
      </c>
      <c r="G20" s="45" t="s">
        <v>115</v>
      </c>
      <c r="H20" s="45" t="s">
        <v>116</v>
      </c>
      <c r="I20" s="45" t="s">
        <v>117</v>
      </c>
      <c r="J20" s="45" t="s">
        <v>118</v>
      </c>
      <c r="K20" s="45" t="s">
        <v>119</v>
      </c>
      <c r="L20" s="45" t="s">
        <v>120</v>
      </c>
      <c r="M20" s="45" t="s">
        <v>121</v>
      </c>
      <c r="N20" s="45" t="s">
        <v>122</v>
      </c>
      <c r="O20" s="45" t="s">
        <v>123</v>
      </c>
      <c r="P20" s="45" t="s">
        <v>124</v>
      </c>
      <c r="Q20" s="45" t="s">
        <v>125</v>
      </c>
    </row>
    <row r="21" spans="1:17" s="5" customFormat="1" ht="12.75" customHeight="1" x14ac:dyDescent="0.2">
      <c r="C21" s="5" t="s">
        <v>126</v>
      </c>
      <c r="D21" s="5" t="s">
        <v>127</v>
      </c>
      <c r="E21" s="5" t="s">
        <v>128</v>
      </c>
      <c r="F21" s="5" t="s">
        <v>129</v>
      </c>
      <c r="G21" s="5" t="s">
        <v>130</v>
      </c>
      <c r="H21" s="5" t="s">
        <v>131</v>
      </c>
      <c r="I21" s="5" t="s">
        <v>132</v>
      </c>
      <c r="J21" s="5" t="s">
        <v>133</v>
      </c>
      <c r="K21" s="5" t="s">
        <v>134</v>
      </c>
      <c r="L21" s="5" t="s">
        <v>135</v>
      </c>
      <c r="M21" s="5" t="s">
        <v>136</v>
      </c>
      <c r="N21" s="5" t="s">
        <v>137</v>
      </c>
    </row>
    <row r="22" spans="1:17" ht="12.75" customHeight="1" x14ac:dyDescent="0.2">
      <c r="C22" s="5" t="s">
        <v>138</v>
      </c>
      <c r="O22" s="45">
        <v>2</v>
      </c>
      <c r="P22" s="45" t="s">
        <v>139</v>
      </c>
      <c r="Q22" s="45" t="s">
        <v>140</v>
      </c>
    </row>
    <row r="23" spans="1:17" ht="12.75" customHeight="1" x14ac:dyDescent="0.2">
      <c r="C23" s="5" t="s">
        <v>141</v>
      </c>
      <c r="O23" s="45">
        <v>3</v>
      </c>
      <c r="P23" s="45" t="s">
        <v>139</v>
      </c>
      <c r="Q23" s="45" t="s">
        <v>142</v>
      </c>
    </row>
    <row r="24" spans="1:17" ht="12.75" customHeight="1" x14ac:dyDescent="0.2">
      <c r="C24" s="5" t="s">
        <v>143</v>
      </c>
      <c r="O24" s="45">
        <v>4</v>
      </c>
      <c r="P24" s="45" t="s">
        <v>139</v>
      </c>
      <c r="Q24" s="45" t="s">
        <v>144</v>
      </c>
    </row>
    <row r="25" spans="1:17" ht="12.75" customHeight="1" x14ac:dyDescent="0.2">
      <c r="C25" s="5" t="s">
        <v>145</v>
      </c>
      <c r="O25" s="45">
        <v>5</v>
      </c>
      <c r="P25" s="45" t="s">
        <v>139</v>
      </c>
      <c r="Q25" s="45" t="s">
        <v>146</v>
      </c>
    </row>
    <row r="26" spans="1:17" ht="12.75" customHeight="1" x14ac:dyDescent="0.2">
      <c r="C26" s="5" t="s">
        <v>147</v>
      </c>
      <c r="O26" s="45">
        <v>7</v>
      </c>
      <c r="P26" s="45" t="s">
        <v>139</v>
      </c>
      <c r="Q26" s="45" t="s">
        <v>148</v>
      </c>
    </row>
    <row r="27" spans="1:17" ht="12.75" customHeight="1" x14ac:dyDescent="0.2">
      <c r="C27" s="5" t="s">
        <v>149</v>
      </c>
      <c r="O27" s="45">
        <v>8</v>
      </c>
      <c r="P27" s="45" t="s">
        <v>139</v>
      </c>
      <c r="Q27" s="45" t="s">
        <v>150</v>
      </c>
    </row>
    <row r="28" spans="1:17" ht="12.75" customHeight="1" x14ac:dyDescent="0.2">
      <c r="C28" s="5" t="s">
        <v>151</v>
      </c>
      <c r="O28" s="45">
        <v>9</v>
      </c>
      <c r="P28" s="45" t="s">
        <v>139</v>
      </c>
      <c r="Q28" s="45" t="s">
        <v>152</v>
      </c>
    </row>
    <row r="29" spans="1:17" ht="12.75" customHeight="1" x14ac:dyDescent="0.2">
      <c r="C29" s="5" t="s">
        <v>153</v>
      </c>
      <c r="O29" s="45">
        <v>10</v>
      </c>
      <c r="P29" s="45" t="s">
        <v>139</v>
      </c>
      <c r="Q29" s="45" t="s">
        <v>154</v>
      </c>
    </row>
    <row r="30" spans="1:17" ht="12.75" customHeight="1" x14ac:dyDescent="0.2">
      <c r="C30" s="5" t="s">
        <v>155</v>
      </c>
      <c r="O30" s="45">
        <v>11</v>
      </c>
      <c r="P30" s="45" t="s">
        <v>156</v>
      </c>
      <c r="Q30" s="45" t="s">
        <v>157</v>
      </c>
    </row>
    <row r="31" spans="1:17" ht="12.75" customHeight="1" x14ac:dyDescent="0.2">
      <c r="C31" s="5" t="s">
        <v>158</v>
      </c>
      <c r="O31" s="45">
        <v>12</v>
      </c>
      <c r="P31" s="45" t="s">
        <v>156</v>
      </c>
      <c r="Q31" s="45" t="s">
        <v>159</v>
      </c>
    </row>
    <row r="32" spans="1:17" ht="12.75" customHeight="1" x14ac:dyDescent="0.2">
      <c r="C32" s="5" t="s">
        <v>160</v>
      </c>
      <c r="O32" s="45">
        <v>13</v>
      </c>
      <c r="P32" s="45" t="s">
        <v>156</v>
      </c>
      <c r="Q32" s="45" t="s">
        <v>161</v>
      </c>
    </row>
    <row r="33" spans="3:17" ht="12.75" customHeight="1" x14ac:dyDescent="0.2">
      <c r="C33" s="5" t="s">
        <v>162</v>
      </c>
      <c r="O33" s="45">
        <v>14</v>
      </c>
      <c r="P33" s="45" t="s">
        <v>156</v>
      </c>
      <c r="Q33" s="45" t="s">
        <v>163</v>
      </c>
    </row>
    <row r="34" spans="3:17" ht="12.75" customHeight="1" x14ac:dyDescent="0.2">
      <c r="C34" s="5" t="s">
        <v>164</v>
      </c>
      <c r="O34" s="45">
        <v>15</v>
      </c>
      <c r="P34" s="45" t="s">
        <v>156</v>
      </c>
      <c r="Q34" s="45" t="s">
        <v>165</v>
      </c>
    </row>
    <row r="35" spans="3:17" ht="12.75" customHeight="1" x14ac:dyDescent="0.2">
      <c r="C35" s="5" t="s">
        <v>166</v>
      </c>
      <c r="O35" s="45">
        <v>16</v>
      </c>
      <c r="P35" s="45" t="s">
        <v>156</v>
      </c>
      <c r="Q35" s="45" t="s">
        <v>167</v>
      </c>
    </row>
    <row r="36" spans="3:17" ht="12.75" customHeight="1" x14ac:dyDescent="0.2">
      <c r="C36" s="5" t="s">
        <v>168</v>
      </c>
      <c r="O36" s="45">
        <v>17</v>
      </c>
      <c r="P36" s="45" t="s">
        <v>156</v>
      </c>
      <c r="Q36" s="45" t="s">
        <v>169</v>
      </c>
    </row>
    <row r="37" spans="3:17" ht="12.75" customHeight="1" x14ac:dyDescent="0.2">
      <c r="C37" s="5" t="s">
        <v>170</v>
      </c>
      <c r="O37" s="45">
        <v>18</v>
      </c>
      <c r="P37" s="45" t="s">
        <v>156</v>
      </c>
      <c r="Q37" s="45" t="s">
        <v>171</v>
      </c>
    </row>
    <row r="38" spans="3:17" ht="12.75" customHeight="1" x14ac:dyDescent="0.2">
      <c r="C38" s="5" t="s">
        <v>172</v>
      </c>
      <c r="O38" s="45">
        <v>19</v>
      </c>
      <c r="P38" s="45" t="s">
        <v>156</v>
      </c>
      <c r="Q38" s="45" t="s">
        <v>173</v>
      </c>
    </row>
    <row r="39" spans="3:17" ht="12.75" customHeight="1" x14ac:dyDescent="0.2">
      <c r="C39" s="5" t="s">
        <v>174</v>
      </c>
      <c r="O39" s="45">
        <v>21</v>
      </c>
      <c r="P39" s="45" t="s">
        <v>175</v>
      </c>
      <c r="Q39" s="45" t="s">
        <v>176</v>
      </c>
    </row>
    <row r="40" spans="3:17" ht="12.75" customHeight="1" x14ac:dyDescent="0.2">
      <c r="C40" s="5" t="s">
        <v>177</v>
      </c>
      <c r="O40" s="45">
        <v>22</v>
      </c>
      <c r="P40" s="45" t="s">
        <v>175</v>
      </c>
      <c r="Q40" s="45" t="s">
        <v>178</v>
      </c>
    </row>
    <row r="41" spans="3:17" ht="12.75" customHeight="1" x14ac:dyDescent="0.2">
      <c r="C41" s="5" t="s">
        <v>179</v>
      </c>
      <c r="O41" s="45">
        <v>23</v>
      </c>
      <c r="P41" s="45" t="s">
        <v>175</v>
      </c>
      <c r="Q41" s="45" t="s">
        <v>180</v>
      </c>
    </row>
    <row r="42" spans="3:17" ht="12.75" customHeight="1" x14ac:dyDescent="0.2">
      <c r="C42" s="5" t="s">
        <v>181</v>
      </c>
      <c r="O42" s="45">
        <v>24</v>
      </c>
      <c r="P42" s="45" t="s">
        <v>139</v>
      </c>
      <c r="Q42" s="45" t="s">
        <v>182</v>
      </c>
    </row>
    <row r="43" spans="3:17" ht="12.75" customHeight="1" x14ac:dyDescent="0.2">
      <c r="C43" s="5" t="s">
        <v>183</v>
      </c>
      <c r="O43" s="45">
        <v>25</v>
      </c>
      <c r="P43" s="45" t="s">
        <v>139</v>
      </c>
      <c r="Q43" s="45" t="s">
        <v>184</v>
      </c>
    </row>
    <row r="44" spans="3:17" ht="12.75" customHeight="1" x14ac:dyDescent="0.2">
      <c r="C44" s="5" t="s">
        <v>185</v>
      </c>
      <c r="O44" s="45">
        <v>26</v>
      </c>
      <c r="P44" s="45" t="s">
        <v>139</v>
      </c>
      <c r="Q44" s="45" t="s">
        <v>186</v>
      </c>
    </row>
    <row r="45" spans="3:17" x14ac:dyDescent="0.2">
      <c r="C45" s="5" t="s">
        <v>187</v>
      </c>
      <c r="O45" s="45">
        <v>29</v>
      </c>
      <c r="P45" s="45" t="s">
        <v>139</v>
      </c>
      <c r="Q45" s="45" t="s">
        <v>188</v>
      </c>
    </row>
    <row r="46" spans="3:17" x14ac:dyDescent="0.2">
      <c r="C46" s="5" t="s">
        <v>189</v>
      </c>
      <c r="O46" s="45">
        <v>32</v>
      </c>
      <c r="P46" s="45" t="s">
        <v>139</v>
      </c>
      <c r="Q46" s="45" t="s">
        <v>190</v>
      </c>
    </row>
    <row r="47" spans="3:17" x14ac:dyDescent="0.2">
      <c r="C47" s="5" t="s">
        <v>191</v>
      </c>
      <c r="O47" s="45">
        <v>34</v>
      </c>
      <c r="P47" s="45" t="s">
        <v>156</v>
      </c>
      <c r="Q47" s="45" t="s">
        <v>156</v>
      </c>
    </row>
    <row r="48" spans="3:17" x14ac:dyDescent="0.2">
      <c r="C48" s="5" t="s">
        <v>192</v>
      </c>
      <c r="O48" s="45">
        <v>1</v>
      </c>
      <c r="P48" s="45" t="s">
        <v>139</v>
      </c>
      <c r="Q48" s="45" t="s">
        <v>193</v>
      </c>
    </row>
    <row r="49" spans="3:17" x14ac:dyDescent="0.2">
      <c r="C49" s="5" t="s">
        <v>194</v>
      </c>
      <c r="O49" s="45">
        <v>6</v>
      </c>
      <c r="P49" s="45" t="s">
        <v>139</v>
      </c>
      <c r="Q49" s="45" t="s">
        <v>195</v>
      </c>
    </row>
    <row r="50" spans="3:17" x14ac:dyDescent="0.2">
      <c r="C50" s="5" t="s">
        <v>196</v>
      </c>
      <c r="O50" s="45">
        <v>27</v>
      </c>
      <c r="P50" s="45" t="s">
        <v>139</v>
      </c>
      <c r="Q50" s="45" t="s">
        <v>197</v>
      </c>
    </row>
    <row r="51" spans="3:17" x14ac:dyDescent="0.2">
      <c r="C51" s="5" t="s">
        <v>198</v>
      </c>
      <c r="O51" s="45">
        <v>28</v>
      </c>
      <c r="P51" s="45" t="s">
        <v>139</v>
      </c>
      <c r="Q51" s="45" t="s">
        <v>199</v>
      </c>
    </row>
    <row r="52" spans="3:17" x14ac:dyDescent="0.2">
      <c r="C52" s="5" t="s">
        <v>200</v>
      </c>
      <c r="O52" s="45">
        <v>30</v>
      </c>
      <c r="P52" s="45" t="s">
        <v>139</v>
      </c>
      <c r="Q52" s="45" t="s">
        <v>201</v>
      </c>
    </row>
    <row r="53" spans="3:17" x14ac:dyDescent="0.2">
      <c r="C53" s="5" t="s">
        <v>202</v>
      </c>
      <c r="O53" s="45">
        <v>31</v>
      </c>
      <c r="P53" s="45" t="s">
        <v>139</v>
      </c>
      <c r="Q53" s="45" t="s">
        <v>203</v>
      </c>
    </row>
    <row r="54" spans="3:17" x14ac:dyDescent="0.2">
      <c r="C54" s="5" t="s">
        <v>204</v>
      </c>
      <c r="O54" s="45">
        <v>33</v>
      </c>
      <c r="P54" s="45" t="s">
        <v>139</v>
      </c>
      <c r="Q54" s="45" t="s">
        <v>205</v>
      </c>
    </row>
    <row r="55" spans="3:17" x14ac:dyDescent="0.2">
      <c r="C55" s="5" t="s">
        <v>206</v>
      </c>
      <c r="O55" s="45">
        <v>20</v>
      </c>
      <c r="P55" s="45" t="s">
        <v>156</v>
      </c>
      <c r="Q55" s="45" t="s">
        <v>207</v>
      </c>
    </row>
  </sheetData>
  <pageMargins left="0.75" right="0.75" top="1" bottom="1" header="0.5" footer="0.5"/>
  <pageSetup paperSize="9" orientation="portrait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H13" sqref="H13"/>
    </sheetView>
  </sheetViews>
  <sheetFormatPr defaultRowHeight="12.75" customHeight="1" x14ac:dyDescent="0.2"/>
  <sheetData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75" customHeight="1" x14ac:dyDescent="0.2"/>
  <sheetData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32</vt:i4>
      </vt:variant>
    </vt:vector>
  </HeadingPairs>
  <TitlesOfParts>
    <vt:vector size="36" baseType="lpstr">
      <vt:lpstr>Лист1</vt:lpstr>
      <vt:lpstr>v1bvyumsqh02d2hwuje5xik5uk</vt:lpstr>
      <vt:lpstr>Лист2</vt:lpstr>
      <vt:lpstr>Лист3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Лист1!Print_Titles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w1nehiloq13fdfxu13klcaopgw</vt:lpstr>
      <vt:lpstr>whvhn4kg25bcn2skpkb3bqydz4</vt:lpstr>
      <vt:lpstr>wqazcjs4o12a5adpyzuqhb5cko</vt:lpstr>
      <vt:lpstr>x50bwhcspt2rtgjg0vg0hfk2ns</vt:lpstr>
      <vt:lpstr>xfiudkw3z5aq3govpiyzsxyki0</vt:lpstr>
    </vt:vector>
  </TitlesOfParts>
  <Company>Cift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cift</dc:creator>
  <cp:lastModifiedBy>kuznetsova</cp:lastModifiedBy>
  <cp:revision>8</cp:revision>
  <dcterms:created xsi:type="dcterms:W3CDTF">2007-10-04T11:42:00Z</dcterms:created>
  <dcterms:modified xsi:type="dcterms:W3CDTF">2025-11-27T12:27:31Z</dcterms:modified>
  <cp:version>1048576</cp:version>
</cp:coreProperties>
</file>